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Livinark\Dropbox\Livinark-PROJEKTY-\2019-13-Kino-Palace\02-DSP-DRS\EXPORT-99-VO\G- Celkové náklady stavby\profesie\KPNR03-rozvod_plynu\"/>
    </mc:Choice>
  </mc:AlternateContent>
  <xr:revisionPtr revIDLastSave="0" documentId="13_ncr:1_{D7BADDC4-2EE1-4161-AF6C-1721AB98A50C}" xr6:coauthVersionLast="47" xr6:coauthVersionMax="47" xr10:uidLastSave="{00000000-0000-0000-0000-000000000000}"/>
  <bookViews>
    <workbookView xWindow="-120" yWindow="-120" windowWidth="29040" windowHeight="17790" activeTab="1" xr2:uid="{00000000-000D-0000-FFFF-FFFF00000000}"/>
  </bookViews>
  <sheets>
    <sheet name="Rekapitulácia" sheetId="1" r:id="rId1"/>
    <sheet name="Krycí list stavby" sheetId="2" r:id="rId2"/>
    <sheet name="SO 5806" sheetId="3" r:id="rId3"/>
  </sheets>
  <definedNames>
    <definedName name="_xlnm.Print_Area" localSheetId="2">'SO 5806'!$B$2:$V$89</definedName>
  </definedNames>
  <calcPr calcId="181029"/>
</workbook>
</file>

<file path=xl/calcChain.xml><?xml version="1.0" encoding="utf-8"?>
<calcChain xmlns="http://schemas.openxmlformats.org/spreadsheetml/2006/main">
  <c r="I15" i="2" l="1"/>
  <c r="E18" i="2"/>
  <c r="D18" i="2"/>
  <c r="C18" i="2"/>
  <c r="E17" i="2"/>
  <c r="D17" i="2"/>
  <c r="C17" i="2"/>
  <c r="E15" i="2"/>
  <c r="D15" i="2"/>
  <c r="C15" i="2"/>
  <c r="F8" i="1"/>
  <c r="D8" i="1"/>
  <c r="I17" i="2" s="1"/>
  <c r="P16" i="3"/>
  <c r="P19" i="3" s="1"/>
  <c r="Z89" i="3"/>
  <c r="F57" i="3"/>
  <c r="M88" i="3"/>
  <c r="M89" i="3" s="1"/>
  <c r="F59" i="3" s="1"/>
  <c r="F56" i="3"/>
  <c r="V86" i="3"/>
  <c r="I56" i="3" s="1"/>
  <c r="M86" i="3"/>
  <c r="K85" i="3"/>
  <c r="J85" i="3"/>
  <c r="S85" i="3"/>
  <c r="L85" i="3"/>
  <c r="I85" i="3"/>
  <c r="K84" i="3"/>
  <c r="J84" i="3"/>
  <c r="S84" i="3"/>
  <c r="L84" i="3"/>
  <c r="I84" i="3"/>
  <c r="K83" i="3"/>
  <c r="J83" i="3"/>
  <c r="S83" i="3"/>
  <c r="L83" i="3"/>
  <c r="I83" i="3"/>
  <c r="K82" i="3"/>
  <c r="J82" i="3"/>
  <c r="S82" i="3"/>
  <c r="L82" i="3"/>
  <c r="I82" i="3"/>
  <c r="K81" i="3"/>
  <c r="J81" i="3"/>
  <c r="S81" i="3"/>
  <c r="L81" i="3"/>
  <c r="I81" i="3"/>
  <c r="K80" i="3"/>
  <c r="J80" i="3"/>
  <c r="S80" i="3"/>
  <c r="L80" i="3"/>
  <c r="I80" i="3"/>
  <c r="K79" i="3"/>
  <c r="J79" i="3"/>
  <c r="S79" i="3"/>
  <c r="L79" i="3"/>
  <c r="I79" i="3"/>
  <c r="K78" i="3"/>
  <c r="J78" i="3"/>
  <c r="S78" i="3"/>
  <c r="L78" i="3"/>
  <c r="I78" i="3"/>
  <c r="K77" i="3"/>
  <c r="J77" i="3"/>
  <c r="S77" i="3"/>
  <c r="L77" i="3"/>
  <c r="I77" i="3"/>
  <c r="K76" i="3"/>
  <c r="J76" i="3"/>
  <c r="S76" i="3"/>
  <c r="L76" i="3"/>
  <c r="I76" i="3"/>
  <c r="K89" i="3" l="1"/>
  <c r="K7" i="1" s="1"/>
  <c r="E7" i="1"/>
  <c r="E8" i="1" s="1"/>
  <c r="I16" i="2" s="1"/>
  <c r="I19" i="2" s="1"/>
  <c r="H29" i="3"/>
  <c r="P29" i="3" s="1"/>
  <c r="L86" i="3"/>
  <c r="E56" i="3" s="1"/>
  <c r="V89" i="3"/>
  <c r="I59" i="3" s="1"/>
  <c r="S86" i="3"/>
  <c r="H56" i="3" s="1"/>
  <c r="I86" i="3"/>
  <c r="G56" i="3" s="1"/>
  <c r="V88" i="3"/>
  <c r="I57" i="3" s="1"/>
  <c r="I88" i="3"/>
  <c r="G57" i="3" s="1"/>
  <c r="E16" i="3" s="1"/>
  <c r="D16" i="3"/>
  <c r="D16" i="2" s="1"/>
  <c r="L88" i="3" l="1"/>
  <c r="E57" i="3" s="1"/>
  <c r="C16" i="3" s="1"/>
  <c r="C16" i="2" s="1"/>
  <c r="E21" i="3"/>
  <c r="E21" i="2" s="1"/>
  <c r="E16" i="2"/>
  <c r="E19" i="2" s="1"/>
  <c r="S88" i="3"/>
  <c r="H57" i="3" s="1"/>
  <c r="S89" i="3"/>
  <c r="H59" i="3" s="1"/>
  <c r="E19" i="3"/>
  <c r="E23" i="3"/>
  <c r="E23" i="2" s="1"/>
  <c r="P21" i="3"/>
  <c r="I21" i="2" s="1"/>
  <c r="P23" i="3"/>
  <c r="I23" i="2" s="1"/>
  <c r="I89" i="3"/>
  <c r="P22" i="3"/>
  <c r="I22" i="2" s="1"/>
  <c r="E22" i="3"/>
  <c r="L89" i="3"/>
  <c r="E59" i="3" s="1"/>
  <c r="G59" i="3" l="1"/>
  <c r="B7" i="1"/>
  <c r="P25" i="3"/>
  <c r="E22" i="2"/>
  <c r="I25" i="2" s="1"/>
  <c r="I27" i="2" s="1"/>
  <c r="B8" i="1" l="1"/>
  <c r="P27" i="3"/>
  <c r="C7" i="1"/>
  <c r="C8" i="1" s="1"/>
  <c r="H28" i="3" l="1"/>
  <c r="P28" i="3" s="1"/>
  <c r="P30" i="3" s="1"/>
  <c r="G7" i="1"/>
  <c r="G8" i="1" s="1"/>
  <c r="B9" i="1" l="1"/>
  <c r="B10" i="1" s="1"/>
  <c r="H29" i="2" l="1"/>
  <c r="I29" i="2" s="1"/>
  <c r="G10" i="1"/>
  <c r="G9" i="1"/>
  <c r="H28" i="2"/>
  <c r="I28" i="2" s="1"/>
  <c r="G11" i="1" l="1"/>
  <c r="I30" i="2"/>
</calcChain>
</file>

<file path=xl/sharedStrings.xml><?xml version="1.0" encoding="utf-8"?>
<sst xmlns="http://schemas.openxmlformats.org/spreadsheetml/2006/main" count="191" uniqueCount="110">
  <si>
    <t>Rekapitulácia rozpočtu</t>
  </si>
  <si>
    <t>Stavba Kretívne centrum Nitra - Kino Palace</t>
  </si>
  <si>
    <t xml:space="preserve">           Sadzby DPH</t>
  </si>
  <si>
    <t xml:space="preserve">   A   </t>
  </si>
  <si>
    <t xml:space="preserve">   B   </t>
  </si>
  <si>
    <t>Názov objektu</t>
  </si>
  <si>
    <t>ZRN</t>
  </si>
  <si>
    <t>VRN %</t>
  </si>
  <si>
    <t>HZS</t>
  </si>
  <si>
    <t>Kompl.čin.</t>
  </si>
  <si>
    <t>Ost. náklady</t>
  </si>
  <si>
    <t>Cena</t>
  </si>
  <si>
    <t>SO 01 OPZ ROZVOD PLYNU</t>
  </si>
  <si>
    <t>Krycí list rozpočtu</t>
  </si>
  <si>
    <t>Objekt SO 01 OPZ ROZVOD PLYNU</t>
  </si>
  <si>
    <t xml:space="preserve">Miesto:  </t>
  </si>
  <si>
    <t xml:space="preserve">Ks: </t>
  </si>
  <si>
    <t xml:space="preserve">Zákazka: </t>
  </si>
  <si>
    <t xml:space="preserve">Spracoval: </t>
  </si>
  <si>
    <t xml:space="preserve">Dňa </t>
  </si>
  <si>
    <t>Odberateľ: Mesto Nitra</t>
  </si>
  <si>
    <t>Projektant: Imrich Juhász</t>
  </si>
  <si>
    <t xml:space="preserve">Dodávateľ: </t>
  </si>
  <si>
    <t xml:space="preserve">IČO: </t>
  </si>
  <si>
    <t xml:space="preserve">DIČ: </t>
  </si>
  <si>
    <t xml:space="preserve">HSV </t>
  </si>
  <si>
    <t xml:space="preserve">PSV </t>
  </si>
  <si>
    <t xml:space="preserve">MONT </t>
  </si>
  <si>
    <t xml:space="preserve">VRN </t>
  </si>
  <si>
    <t>Spolu</t>
  </si>
  <si>
    <t>Ďalšie náklady</t>
  </si>
  <si>
    <t>Ostatné náklady</t>
  </si>
  <si>
    <t>Komplet. činnosť</t>
  </si>
  <si>
    <t xml:space="preserve">HZS </t>
  </si>
  <si>
    <t>Celkové náklady</t>
  </si>
  <si>
    <t>Celkové náklady bez DPH</t>
  </si>
  <si>
    <t xml:space="preserve">DPH 20% z </t>
  </si>
  <si>
    <t xml:space="preserve">DPH 0% z </t>
  </si>
  <si>
    <t>Spolu v EUR</t>
  </si>
  <si>
    <t>VRN</t>
  </si>
  <si>
    <t>Zariadenie staveniska 0%</t>
  </si>
  <si>
    <t>Sťažené výrobné podmienky 0%</t>
  </si>
  <si>
    <t>Prevádzkové vplyvy 0%</t>
  </si>
  <si>
    <t>Sťažené podmienky dopravy 0%</t>
  </si>
  <si>
    <t>Horské oblasti 0%</t>
  </si>
  <si>
    <t>Mimostavenisková doprava 0%</t>
  </si>
  <si>
    <t>Montáž</t>
  </si>
  <si>
    <t>Materiál</t>
  </si>
  <si>
    <t>ZRN spolu</t>
  </si>
  <si>
    <t>Odberateľ</t>
  </si>
  <si>
    <t>Dodávateľ</t>
  </si>
  <si>
    <t>Projektant,rozpočtár</t>
  </si>
  <si>
    <t>Oddiel</t>
  </si>
  <si>
    <t>Hmotnosť (T)</t>
  </si>
  <si>
    <t>Suť (T)</t>
  </si>
  <si>
    <t>Prehľad rozpočtových nákladov</t>
  </si>
  <si>
    <t>Práce PSV</t>
  </si>
  <si>
    <t xml:space="preserve">   ZTI - VNÚTORNÝ PLYNOVOD</t>
  </si>
  <si>
    <t>Celkom v EUR</t>
  </si>
  <si>
    <t>Rozpočet</t>
  </si>
  <si>
    <t>Por.č.</t>
  </si>
  <si>
    <t>Kód položky</t>
  </si>
  <si>
    <t xml:space="preserve">                                             Názov</t>
  </si>
  <si>
    <t>Mj</t>
  </si>
  <si>
    <t>Množstvo</t>
  </si>
  <si>
    <t>Cena/Mj</t>
  </si>
  <si>
    <t>Cena celkom</t>
  </si>
  <si>
    <t>Hmotnosť/Mj</t>
  </si>
  <si>
    <t>Hmotnosť</t>
  </si>
  <si>
    <t>Suť</t>
  </si>
  <si>
    <t xml:space="preserve">Dátum: </t>
  </si>
  <si>
    <t>Zákazka Kretívne centrum Nitra - Kino Palace</t>
  </si>
  <si>
    <t>723120204</t>
  </si>
  <si>
    <t>Potrubie plynové z oceľových rúrok závitových čiernych spájaných zvarovaním 11 353 DN 25</t>
  </si>
  <si>
    <t>m</t>
  </si>
  <si>
    <t>734421130</t>
  </si>
  <si>
    <t>Tlakomery deformačné so spodným prípojom 03313 priemeru 160</t>
  </si>
  <si>
    <t>kus</t>
  </si>
  <si>
    <t>734424921</t>
  </si>
  <si>
    <t>Príslušenstvo k tlakomerom - čapový kohútik K 71-481-716 M 20x1,5</t>
  </si>
  <si>
    <t>783424340</t>
  </si>
  <si>
    <t>Náter kovového potrubia do DN 50 mm syntetický na vzduchu schnúci dvojnásobný 1 x s emailovaním a základným náterom</t>
  </si>
  <si>
    <t>733161601</t>
  </si>
  <si>
    <t>Skrinka  MZ    do fasády    600*600 NS</t>
  </si>
  <si>
    <t>súb</t>
  </si>
  <si>
    <t>733167001</t>
  </si>
  <si>
    <t>Práce revízneho technika, revízna správa</t>
  </si>
  <si>
    <t>kpl</t>
  </si>
  <si>
    <t>733167002</t>
  </si>
  <si>
    <t>Práce nezahrnuté v cenníku demontáž  jestvujúceho OPZ v kotolni</t>
  </si>
  <si>
    <t>hod</t>
  </si>
  <si>
    <t>734391114</t>
  </si>
  <si>
    <t xml:space="preserve">Horúcovodné armatúry ostatné, kondenzačné slučky na privarovacie, zahnuté STN 13 7531.1 </t>
  </si>
  <si>
    <t>723150312</t>
  </si>
  <si>
    <t>Potrubie plynové z oceľových rúrok hladkých čiernych zvárovaných D 57/2,9</t>
  </si>
  <si>
    <t>723190204</t>
  </si>
  <si>
    <t>Prípojka plynová z oceľových rúrok závitových čiernych 11 353 DN 25</t>
  </si>
  <si>
    <t xml:space="preserve">           Celkom bez DPH</t>
  </si>
  <si>
    <t xml:space="preserve">           DPH 20% z </t>
  </si>
  <si>
    <t xml:space="preserve">           DPH 0% z </t>
  </si>
  <si>
    <t xml:space="preserve">          Celkom v EUR</t>
  </si>
  <si>
    <t>Krycí list stavby</t>
  </si>
  <si>
    <t>Zariadenie staveniska</t>
  </si>
  <si>
    <t>Sťažené výrobné podmienky</t>
  </si>
  <si>
    <t>Prevádzkové vplyvy</t>
  </si>
  <si>
    <t>Sťažené podmienky dopravy</t>
  </si>
  <si>
    <t>Horské oblasti</t>
  </si>
  <si>
    <t>Mimostavenisková doprava</t>
  </si>
  <si>
    <t>Dátum: 11. 06. 2021</t>
  </si>
  <si>
    <t>11. 06. 2021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</si>
</sst>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 ###\ ##0.00"/>
    <numFmt numFmtId="165" formatCode="###\ ###\ ##0.0000"/>
    <numFmt numFmtId="166" formatCode="###\ ###\ 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b/>
      <sz val="20"/>
      <color rgb="FF000000"/>
      <name val="Arial CE"/>
      <charset val="238"/>
    </font>
    <font>
      <b/>
      <sz val="9"/>
      <color theme="1"/>
      <name val="Arial CE"/>
      <charset val="238"/>
    </font>
    <font>
      <b/>
      <sz val="8"/>
      <color theme="1"/>
      <name val="Arial CE"/>
      <charset val="238"/>
    </font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u/>
      <sz val="11"/>
      <color theme="10"/>
      <name val="Calibri"/>
      <family val="2"/>
      <charset val="238"/>
    </font>
    <font>
      <sz val="11"/>
      <color rgb="FF000000"/>
      <name val="Arial CE"/>
      <charset val="238"/>
    </font>
    <font>
      <sz val="9"/>
      <color theme="1"/>
      <name val="Arial CE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8"/>
      <color rgb="FFFF0000"/>
      <name val="Arial CE"/>
      <charset val="238"/>
    </font>
    <font>
      <sz val="8"/>
      <color rgb="FFFF0000"/>
      <name val="Arial CE"/>
      <charset val="238"/>
    </font>
    <font>
      <sz val="8"/>
      <color rgb="FFFF0000"/>
      <name val="Calibri"/>
      <family val="2"/>
      <charset val="238"/>
      <scheme val="minor"/>
    </font>
    <font>
      <sz val="8"/>
      <color rgb="FF000000"/>
      <name val="Arial CE"/>
      <charset val="238"/>
    </font>
    <font>
      <sz val="8"/>
      <color rgb="FFFFFFFF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AA"/>
        <bgColor indexed="64"/>
      </patternFill>
    </fill>
  </fills>
  <borders count="1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80808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000000"/>
      </top>
      <bottom/>
      <diagonal/>
    </border>
    <border>
      <left/>
      <right style="thin">
        <color rgb="FFFFFFFF"/>
      </right>
      <top style="thin">
        <color rgb="FF808080"/>
      </top>
      <bottom/>
      <diagonal/>
    </border>
    <border>
      <left/>
      <right style="thin">
        <color rgb="FFFFFFFF"/>
      </right>
      <top style="thin">
        <color rgb="FF808080"/>
      </top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/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/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FFFFFF"/>
      </right>
      <top style="thin">
        <color rgb="FF808080"/>
      </top>
      <bottom style="thin">
        <color rgb="FF000000"/>
      </bottom>
      <diagonal/>
    </border>
    <border>
      <left style="thin">
        <color rgb="FFFFFFFF"/>
      </left>
      <right/>
      <top style="thin">
        <color rgb="FF80808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808080"/>
      </top>
      <bottom/>
      <diagonal/>
    </border>
    <border>
      <left/>
      <right style="thin">
        <color rgb="FFFFFFFF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/>
      <top style="thin">
        <color rgb="FF000000"/>
      </top>
      <bottom style="thin">
        <color rgb="FF808080"/>
      </bottom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000000"/>
      </bottom>
      <diagonal/>
    </border>
    <border>
      <left/>
      <right/>
      <top style="thin">
        <color rgb="FF808080"/>
      </top>
      <bottom/>
      <diagonal/>
    </border>
    <border>
      <left style="thin">
        <color rgb="FFFFFFFF"/>
      </left>
      <right/>
      <top style="thin">
        <color rgb="FF808080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80808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FFFFFF"/>
      </left>
      <right/>
      <top/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thin">
        <color rgb="FF808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000000"/>
      </bottom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 style="thin">
        <color rgb="FF808080"/>
      </right>
      <top/>
      <bottom style="thin">
        <color rgb="FF000000"/>
      </bottom>
      <diagonal/>
    </border>
    <border>
      <left/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000000"/>
      </bottom>
      <diagonal/>
    </border>
    <border>
      <left/>
      <right style="thin">
        <color rgb="FF808080"/>
      </right>
      <top/>
      <bottom style="thin">
        <color rgb="FFFFFFFF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  <border>
      <left/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80808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/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80808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FFFFFF"/>
      </left>
      <right style="thin">
        <color rgb="FF000000"/>
      </right>
      <top style="thin">
        <color rgb="FF808080"/>
      </top>
      <bottom/>
      <diagonal/>
    </border>
    <border>
      <left style="thin">
        <color rgb="FFFFFFFF"/>
      </left>
      <right style="thin">
        <color rgb="FF000000"/>
      </right>
      <top style="thin">
        <color rgb="FF80808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80808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383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1" xfId="0" applyFont="1" applyFill="1" applyBorder="1"/>
    <xf numFmtId="0" fontId="5" fillId="0" borderId="1" xfId="0" applyFont="1" applyFill="1" applyBorder="1"/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9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5" fillId="2" borderId="4" xfId="0" applyFont="1" applyFill="1" applyBorder="1" applyAlignment="1">
      <alignment horizontal="center"/>
    </xf>
    <xf numFmtId="0" fontId="6" fillId="0" borderId="0" xfId="0" applyFont="1"/>
    <xf numFmtId="0" fontId="0" fillId="0" borderId="1" xfId="0" applyFill="1" applyBorder="1"/>
    <xf numFmtId="0" fontId="1" fillId="3" borderId="1" xfId="0" applyFont="1" applyFill="1" applyBorder="1"/>
    <xf numFmtId="0" fontId="7" fillId="3" borderId="1" xfId="0" applyFont="1" applyFill="1" applyBorder="1"/>
    <xf numFmtId="164" fontId="1" fillId="0" borderId="1" xfId="0" applyNumberFormat="1" applyFont="1" applyFill="1" applyBorder="1"/>
    <xf numFmtId="0" fontId="1" fillId="0" borderId="5" xfId="0" applyFont="1" applyFill="1" applyBorder="1"/>
    <xf numFmtId="0" fontId="0" fillId="0" borderId="3" xfId="0" applyFill="1" applyBorder="1"/>
    <xf numFmtId="0" fontId="1" fillId="0" borderId="7" xfId="0" applyFont="1" applyFill="1" applyBorder="1"/>
    <xf numFmtId="0" fontId="0" fillId="0" borderId="7" xfId="0" applyFill="1" applyBorder="1"/>
    <xf numFmtId="0" fontId="1" fillId="0" borderId="8" xfId="0" applyFont="1" applyFill="1" applyBorder="1"/>
    <xf numFmtId="0" fontId="0" fillId="0" borderId="8" xfId="0" applyFill="1" applyBorder="1"/>
    <xf numFmtId="0" fontId="1" fillId="0" borderId="9" xfId="0" applyFont="1" applyFill="1" applyBorder="1"/>
    <xf numFmtId="0" fontId="0" fillId="0" borderId="9" xfId="0" applyFill="1" applyBorder="1"/>
    <xf numFmtId="0" fontId="1" fillId="0" borderId="10" xfId="0" applyFont="1" applyFill="1" applyBorder="1"/>
    <xf numFmtId="0" fontId="0" fillId="0" borderId="10" xfId="0" applyFill="1" applyBorder="1"/>
    <xf numFmtId="0" fontId="1" fillId="0" borderId="11" xfId="0" applyFont="1" applyFill="1" applyBorder="1"/>
    <xf numFmtId="0" fontId="0" fillId="0" borderId="11" xfId="0" applyFill="1" applyBorder="1"/>
    <xf numFmtId="164" fontId="1" fillId="0" borderId="3" xfId="0" applyNumberFormat="1" applyFont="1" applyFill="1" applyBorder="1"/>
    <xf numFmtId="0" fontId="1" fillId="0" borderId="12" xfId="0" applyFont="1" applyFill="1" applyBorder="1"/>
    <xf numFmtId="0" fontId="0" fillId="0" borderId="12" xfId="0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164" fontId="6" fillId="0" borderId="15" xfId="0" applyNumberFormat="1" applyFont="1" applyFill="1" applyBorder="1"/>
    <xf numFmtId="164" fontId="1" fillId="0" borderId="15" xfId="0" applyNumberFormat="1" applyFont="1" applyFill="1" applyBorder="1"/>
    <xf numFmtId="164" fontId="1" fillId="0" borderId="16" xfId="0" applyNumberFormat="1" applyFont="1" applyFill="1" applyBorder="1"/>
    <xf numFmtId="0" fontId="1" fillId="0" borderId="17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0" fillId="0" borderId="21" xfId="0" applyFont="1" applyFill="1" applyBorder="1"/>
    <xf numFmtId="0" fontId="6" fillId="0" borderId="11" xfId="0" applyFont="1" applyFill="1" applyBorder="1"/>
    <xf numFmtId="0" fontId="6" fillId="0" borderId="21" xfId="0" applyFont="1" applyFill="1" applyBorder="1"/>
    <xf numFmtId="0" fontId="1" fillId="0" borderId="32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6" fillId="0" borderId="31" xfId="0" applyFont="1" applyFill="1" applyBorder="1"/>
    <xf numFmtId="0" fontId="6" fillId="0" borderId="12" xfId="0" applyFont="1" applyFill="1" applyBorder="1"/>
    <xf numFmtId="164" fontId="1" fillId="0" borderId="32" xfId="0" applyNumberFormat="1" applyFont="1" applyFill="1" applyBorder="1"/>
    <xf numFmtId="0" fontId="6" fillId="0" borderId="33" xfId="0" applyFont="1" applyFill="1" applyBorder="1"/>
    <xf numFmtId="0" fontId="13" fillId="0" borderId="0" xfId="0" applyFont="1"/>
    <xf numFmtId="0" fontId="6" fillId="0" borderId="28" xfId="0" applyFont="1" applyFill="1" applyBorder="1"/>
    <xf numFmtId="0" fontId="6" fillId="0" borderId="44" xfId="0" applyFont="1" applyFill="1" applyBorder="1"/>
    <xf numFmtId="0" fontId="6" fillId="0" borderId="45" xfId="0" applyFont="1" applyFill="1" applyBorder="1"/>
    <xf numFmtId="164" fontId="1" fillId="0" borderId="46" xfId="0" applyNumberFormat="1" applyFont="1" applyFill="1" applyBorder="1"/>
    <xf numFmtId="164" fontId="6" fillId="0" borderId="48" xfId="0" applyNumberFormat="1" applyFont="1" applyFill="1" applyBorder="1"/>
    <xf numFmtId="164" fontId="6" fillId="0" borderId="49" xfId="0" applyNumberFormat="1" applyFont="1" applyFill="1" applyBorder="1"/>
    <xf numFmtId="164" fontId="6" fillId="0" borderId="50" xfId="0" applyNumberFormat="1" applyFont="1" applyFill="1" applyBorder="1"/>
    <xf numFmtId="0" fontId="6" fillId="0" borderId="47" xfId="0" applyFont="1" applyFill="1" applyBorder="1"/>
    <xf numFmtId="0" fontId="6" fillId="0" borderId="51" xfId="0" applyFont="1" applyFill="1" applyBorder="1"/>
    <xf numFmtId="164" fontId="6" fillId="0" borderId="52" xfId="0" applyNumberFormat="1" applyFont="1" applyFill="1" applyBorder="1"/>
    <xf numFmtId="164" fontId="6" fillId="0" borderId="53" xfId="0" applyNumberFormat="1" applyFont="1" applyFill="1" applyBorder="1"/>
    <xf numFmtId="164" fontId="6" fillId="0" borderId="54" xfId="0" applyNumberFormat="1" applyFont="1" applyFill="1" applyBorder="1"/>
    <xf numFmtId="0" fontId="6" fillId="0" borderId="29" xfId="0" applyFont="1" applyFill="1" applyBorder="1"/>
    <xf numFmtId="164" fontId="6" fillId="0" borderId="0" xfId="0" applyNumberFormat="1" applyFont="1" applyFill="1" applyBorder="1"/>
    <xf numFmtId="164" fontId="6" fillId="0" borderId="55" xfId="0" applyNumberFormat="1" applyFont="1" applyFill="1" applyBorder="1"/>
    <xf numFmtId="164" fontId="5" fillId="0" borderId="55" xfId="0" applyNumberFormat="1" applyFont="1" applyFill="1" applyBorder="1"/>
    <xf numFmtId="164" fontId="6" fillId="0" borderId="43" xfId="0" applyNumberFormat="1" applyFont="1" applyFill="1" applyBorder="1"/>
    <xf numFmtId="164" fontId="6" fillId="0" borderId="56" xfId="0" applyNumberFormat="1" applyFont="1" applyFill="1" applyBorder="1"/>
    <xf numFmtId="164" fontId="1" fillId="0" borderId="56" xfId="0" applyNumberFormat="1" applyFont="1" applyFill="1" applyBorder="1"/>
    <xf numFmtId="0" fontId="1" fillId="0" borderId="57" xfId="0" applyFont="1" applyFill="1" applyBorder="1"/>
    <xf numFmtId="0" fontId="0" fillId="0" borderId="56" xfId="0" applyFill="1" applyBorder="1"/>
    <xf numFmtId="0" fontId="0" fillId="0" borderId="41" xfId="0" applyFill="1" applyBorder="1"/>
    <xf numFmtId="0" fontId="0" fillId="0" borderId="43" xfId="0" applyFill="1" applyBorder="1"/>
    <xf numFmtId="0" fontId="0" fillId="0" borderId="42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32" xfId="0" applyFill="1" applyBorder="1"/>
    <xf numFmtId="0" fontId="0" fillId="0" borderId="14" xfId="0" applyFill="1" applyBorder="1"/>
    <xf numFmtId="0" fontId="0" fillId="0" borderId="21" xfId="0" applyFill="1" applyBorder="1"/>
    <xf numFmtId="164" fontId="11" fillId="0" borderId="21" xfId="0" applyNumberFormat="1" applyFont="1" applyFill="1" applyBorder="1"/>
    <xf numFmtId="164" fontId="0" fillId="0" borderId="21" xfId="0" applyNumberFormat="1" applyFill="1" applyBorder="1"/>
    <xf numFmtId="164" fontId="12" fillId="0" borderId="21" xfId="0" applyNumberFormat="1" applyFont="1" applyFill="1" applyBorder="1"/>
    <xf numFmtId="0" fontId="0" fillId="0" borderId="22" xfId="0" applyFill="1" applyBorder="1"/>
    <xf numFmtId="164" fontId="11" fillId="0" borderId="31" xfId="0" applyNumberFormat="1" applyFont="1" applyFill="1" applyBorder="1"/>
    <xf numFmtId="0" fontId="11" fillId="0" borderId="20" xfId="0" applyFont="1" applyFill="1" applyBorder="1"/>
    <xf numFmtId="0" fontId="11" fillId="0" borderId="21" xfId="0" applyFont="1" applyFill="1" applyBorder="1"/>
    <xf numFmtId="0" fontId="0" fillId="0" borderId="62" xfId="0" applyFill="1" applyBorder="1"/>
    <xf numFmtId="164" fontId="1" fillId="0" borderId="43" xfId="0" applyNumberFormat="1" applyFont="1" applyFill="1" applyBorder="1"/>
    <xf numFmtId="164" fontId="6" fillId="0" borderId="51" xfId="0" applyNumberFormat="1" applyFont="1" applyFill="1" applyBorder="1"/>
    <xf numFmtId="164" fontId="6" fillId="0" borderId="47" xfId="0" applyNumberFormat="1" applyFont="1" applyFill="1" applyBorder="1"/>
    <xf numFmtId="164" fontId="6" fillId="0" borderId="29" xfId="0" applyNumberFormat="1" applyFont="1" applyFill="1" applyBorder="1"/>
    <xf numFmtId="164" fontId="1" fillId="0" borderId="64" xfId="0" applyNumberFormat="1" applyFont="1" applyFill="1" applyBorder="1"/>
    <xf numFmtId="164" fontId="1" fillId="0" borderId="65" xfId="0" applyNumberFormat="1" applyFont="1" applyFill="1" applyBorder="1"/>
    <xf numFmtId="0" fontId="1" fillId="0" borderId="68" xfId="0" applyFont="1" applyFill="1" applyBorder="1"/>
    <xf numFmtId="164" fontId="1" fillId="0" borderId="69" xfId="0" applyNumberFormat="1" applyFont="1" applyFill="1" applyBorder="1"/>
    <xf numFmtId="164" fontId="1" fillId="0" borderId="8" xfId="0" applyNumberFormat="1" applyFont="1" applyFill="1" applyBorder="1"/>
    <xf numFmtId="164" fontId="1" fillId="0" borderId="70" xfId="0" applyNumberFormat="1" applyFont="1" applyFill="1" applyBorder="1"/>
    <xf numFmtId="0" fontId="1" fillId="0" borderId="18" xfId="0" applyFont="1" applyFill="1" applyBorder="1"/>
    <xf numFmtId="0" fontId="1" fillId="0" borderId="69" xfId="0" applyFont="1" applyFill="1" applyBorder="1"/>
    <xf numFmtId="164" fontId="2" fillId="0" borderId="14" xfId="0" applyNumberFormat="1" applyFont="1" applyFill="1" applyBorder="1"/>
    <xf numFmtId="0" fontId="6" fillId="0" borderId="9" xfId="0" applyFont="1" applyFill="1" applyBorder="1"/>
    <xf numFmtId="164" fontId="12" fillId="0" borderId="20" xfId="0" applyNumberFormat="1" applyFont="1" applyFill="1" applyBorder="1"/>
    <xf numFmtId="164" fontId="1" fillId="0" borderId="88" xfId="0" applyNumberFormat="1" applyFont="1" applyFill="1" applyBorder="1"/>
    <xf numFmtId="0" fontId="1" fillId="0" borderId="89" xfId="0" applyFont="1" applyFill="1" applyBorder="1"/>
    <xf numFmtId="0" fontId="1" fillId="0" borderId="90" xfId="0" applyFont="1" applyFill="1" applyBorder="1"/>
    <xf numFmtId="0" fontId="1" fillId="0" borderId="91" xfId="0" applyFont="1" applyFill="1" applyBorder="1"/>
    <xf numFmtId="0" fontId="6" fillId="0" borderId="68" xfId="0" applyFont="1" applyFill="1" applyBorder="1"/>
    <xf numFmtId="0" fontId="6" fillId="0" borderId="7" xfId="0" applyFont="1" applyFill="1" applyBorder="1"/>
    <xf numFmtId="0" fontId="0" fillId="3" borderId="3" xfId="0" applyFill="1" applyBorder="1"/>
    <xf numFmtId="0" fontId="0" fillId="0" borderId="94" xfId="0" applyFill="1" applyBorder="1"/>
    <xf numFmtId="0" fontId="13" fillId="0" borderId="94" xfId="0" applyFont="1" applyFill="1" applyBorder="1"/>
    <xf numFmtId="0" fontId="0" fillId="0" borderId="95" xfId="0" applyFill="1" applyBorder="1"/>
    <xf numFmtId="0" fontId="0" fillId="0" borderId="96" xfId="0" applyFill="1" applyBorder="1"/>
    <xf numFmtId="0" fontId="0" fillId="0" borderId="97" xfId="0" applyFill="1" applyBorder="1"/>
    <xf numFmtId="0" fontId="0" fillId="0" borderId="98" xfId="0" applyFill="1" applyBorder="1"/>
    <xf numFmtId="0" fontId="0" fillId="0" borderId="99" xfId="0" applyFill="1" applyBorder="1"/>
    <xf numFmtId="0" fontId="0" fillId="0" borderId="100" xfId="0" applyFill="1" applyBorder="1"/>
    <xf numFmtId="0" fontId="1" fillId="0" borderId="101" xfId="0" applyFont="1" applyFill="1" applyBorder="1"/>
    <xf numFmtId="0" fontId="1" fillId="0" borderId="27" xfId="0" applyFont="1" applyFill="1" applyBorder="1"/>
    <xf numFmtId="0" fontId="1" fillId="0" borderId="4" xfId="0" applyFont="1" applyFill="1" applyBorder="1"/>
    <xf numFmtId="0" fontId="0" fillId="0" borderId="4" xfId="0" applyFill="1" applyBorder="1"/>
    <xf numFmtId="0" fontId="0" fillId="0" borderId="102" xfId="0" applyFill="1" applyBorder="1"/>
    <xf numFmtId="0" fontId="0" fillId="2" borderId="0" xfId="0" applyFill="1"/>
    <xf numFmtId="0" fontId="1" fillId="0" borderId="87" xfId="0" applyFont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" fillId="0" borderId="1" xfId="0" applyFont="1" applyFill="1" applyBorder="1" applyAlignment="1">
      <alignment wrapText="1"/>
    </xf>
    <xf numFmtId="0" fontId="0" fillId="0" borderId="5" xfId="0" applyFill="1" applyBorder="1"/>
    <xf numFmtId="164" fontId="1" fillId="0" borderId="87" xfId="0" applyNumberFormat="1" applyFont="1" applyBorder="1"/>
    <xf numFmtId="164" fontId="1" fillId="0" borderId="0" xfId="0" applyNumberFormat="1" applyFont="1"/>
    <xf numFmtId="165" fontId="1" fillId="0" borderId="0" xfId="0" applyNumberFormat="1" applyFont="1"/>
    <xf numFmtId="0" fontId="6" fillId="0" borderId="87" xfId="0" applyFont="1" applyBorder="1"/>
    <xf numFmtId="164" fontId="6" fillId="0" borderId="87" xfId="0" applyNumberFormat="1" applyFont="1" applyBorder="1"/>
    <xf numFmtId="165" fontId="6" fillId="0" borderId="87" xfId="0" applyNumberFormat="1" applyFont="1" applyBorder="1"/>
    <xf numFmtId="0" fontId="11" fillId="0" borderId="87" xfId="0" applyFont="1" applyBorder="1"/>
    <xf numFmtId="0" fontId="11" fillId="0" borderId="0" xfId="0" applyFont="1"/>
    <xf numFmtId="164" fontId="6" fillId="0" borderId="0" xfId="0" applyNumberFormat="1" applyFont="1"/>
    <xf numFmtId="165" fontId="6" fillId="0" borderId="0" xfId="0" applyNumberFormat="1" applyFont="1"/>
    <xf numFmtId="164" fontId="5" fillId="0" borderId="0" xfId="0" applyNumberFormat="1" applyFont="1"/>
    <xf numFmtId="165" fontId="5" fillId="0" borderId="0" xfId="0" applyNumberFormat="1" applyFont="1"/>
    <xf numFmtId="0" fontId="14" fillId="0" borderId="0" xfId="0" applyFont="1"/>
    <xf numFmtId="0" fontId="16" fillId="0" borderId="0" xfId="0" applyFont="1"/>
    <xf numFmtId="164" fontId="14" fillId="0" borderId="67" xfId="0" applyNumberFormat="1" applyFont="1" applyBorder="1"/>
    <xf numFmtId="165" fontId="14" fillId="0" borderId="67" xfId="0" applyNumberFormat="1" applyFont="1" applyBorder="1"/>
    <xf numFmtId="165" fontId="15" fillId="0" borderId="67" xfId="0" applyNumberFormat="1" applyFont="1" applyBorder="1"/>
    <xf numFmtId="0" fontId="16" fillId="0" borderId="67" xfId="0" applyFont="1" applyBorder="1"/>
    <xf numFmtId="0" fontId="0" fillId="2" borderId="105" xfId="0" applyFill="1" applyBorder="1"/>
    <xf numFmtId="0" fontId="11" fillId="0" borderId="106" xfId="0" applyFont="1" applyBorder="1"/>
    <xf numFmtId="0" fontId="11" fillId="0" borderId="105" xfId="0" applyFont="1" applyBorder="1"/>
    <xf numFmtId="0" fontId="0" fillId="0" borderId="105" xfId="0" applyBorder="1"/>
    <xf numFmtId="0" fontId="16" fillId="0" borderId="107" xfId="0" applyFont="1" applyBorder="1"/>
    <xf numFmtId="165" fontId="1" fillId="0" borderId="1" xfId="0" applyNumberFormat="1" applyFont="1" applyFill="1" applyBorder="1"/>
    <xf numFmtId="165" fontId="1" fillId="0" borderId="3" xfId="0" applyNumberFormat="1" applyFont="1" applyFill="1" applyBorder="1"/>
    <xf numFmtId="164" fontId="5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" fillId="3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164" fontId="1" fillId="0" borderId="1" xfId="0" applyNumberFormat="1" applyFont="1" applyFill="1" applyBorder="1" applyAlignment="1">
      <alignment wrapText="1"/>
    </xf>
    <xf numFmtId="165" fontId="5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166" fontId="1" fillId="0" borderId="0" xfId="0" applyNumberFormat="1" applyFont="1"/>
    <xf numFmtId="164" fontId="1" fillId="0" borderId="7" xfId="0" applyNumberFormat="1" applyFont="1" applyFill="1" applyBorder="1" applyAlignment="1">
      <alignment wrapText="1"/>
    </xf>
    <xf numFmtId="165" fontId="5" fillId="0" borderId="7" xfId="0" applyNumberFormat="1" applyFont="1" applyFill="1" applyBorder="1" applyAlignment="1">
      <alignment wrapText="1"/>
    </xf>
    <xf numFmtId="165" fontId="1" fillId="0" borderId="8" xfId="0" applyNumberFormat="1" applyFont="1" applyFill="1" applyBorder="1"/>
    <xf numFmtId="49" fontId="6" fillId="0" borderId="87" xfId="0" applyNumberFormat="1" applyFont="1" applyBorder="1"/>
    <xf numFmtId="166" fontId="6" fillId="0" borderId="87" xfId="0" applyNumberFormat="1" applyFont="1" applyBorder="1"/>
    <xf numFmtId="166" fontId="6" fillId="0" borderId="0" xfId="0" applyNumberFormat="1" applyFont="1"/>
    <xf numFmtId="0" fontId="5" fillId="0" borderId="0" xfId="0" applyFont="1" applyAlignment="1">
      <alignment horizontal="left"/>
    </xf>
    <xf numFmtId="164" fontId="17" fillId="0" borderId="0" xfId="0" applyNumberFormat="1" applyFont="1" applyAlignment="1">
      <alignment wrapText="1"/>
    </xf>
    <xf numFmtId="166" fontId="17" fillId="0" borderId="0" xfId="0" applyNumberFormat="1" applyFont="1" applyAlignment="1">
      <alignment wrapText="1"/>
    </xf>
    <xf numFmtId="165" fontId="17" fillId="0" borderId="0" xfId="0" applyNumberFormat="1" applyFont="1" applyAlignment="1">
      <alignment wrapText="1"/>
    </xf>
    <xf numFmtId="165" fontId="17" fillId="0" borderId="0" xfId="0" applyNumberFormat="1" applyFont="1"/>
    <xf numFmtId="0" fontId="17" fillId="0" borderId="0" xfId="0" applyFont="1"/>
    <xf numFmtId="0" fontId="6" fillId="0" borderId="0" xfId="0" applyFont="1" applyAlignment="1">
      <alignment horizontal="center" wrapText="1"/>
    </xf>
    <xf numFmtId="49" fontId="17" fillId="0" borderId="0" xfId="0" applyNumberFormat="1" applyFont="1" applyAlignment="1">
      <alignment horizontal="left" wrapText="1"/>
    </xf>
    <xf numFmtId="166" fontId="17" fillId="0" borderId="0" xfId="0" applyNumberFormat="1" applyFont="1"/>
    <xf numFmtId="166" fontId="5" fillId="0" borderId="0" xfId="0" applyNumberFormat="1" applyFont="1"/>
    <xf numFmtId="0" fontId="14" fillId="0" borderId="109" xfId="0" applyFont="1" applyBorder="1"/>
    <xf numFmtId="166" fontId="14" fillId="0" borderId="109" xfId="0" applyNumberFormat="1" applyFont="1" applyBorder="1"/>
    <xf numFmtId="164" fontId="14" fillId="0" borderId="109" xfId="0" applyNumberFormat="1" applyFont="1" applyBorder="1"/>
    <xf numFmtId="0" fontId="6" fillId="0" borderId="106" xfId="0" applyFont="1" applyBorder="1"/>
    <xf numFmtId="0" fontId="6" fillId="0" borderId="105" xfId="0" applyFont="1" applyBorder="1"/>
    <xf numFmtId="166" fontId="17" fillId="0" borderId="105" xfId="0" applyNumberFormat="1" applyFont="1" applyBorder="1"/>
    <xf numFmtId="0" fontId="5" fillId="0" borderId="105" xfId="0" applyFont="1" applyBorder="1"/>
    <xf numFmtId="0" fontId="1" fillId="0" borderId="105" xfId="0" applyFont="1" applyBorder="1"/>
    <xf numFmtId="0" fontId="14" fillId="0" borderId="110" xfId="0" applyFont="1" applyBorder="1"/>
    <xf numFmtId="0" fontId="1" fillId="0" borderId="5" xfId="0" applyFont="1" applyFill="1" applyBorder="1" applyAlignment="1">
      <alignment wrapText="1"/>
    </xf>
    <xf numFmtId="0" fontId="0" fillId="0" borderId="24" xfId="0" applyFill="1" applyBorder="1"/>
    <xf numFmtId="0" fontId="0" fillId="0" borderId="19" xfId="0" applyFill="1" applyBorder="1"/>
    <xf numFmtId="0" fontId="0" fillId="0" borderId="23" xfId="0" applyFill="1" applyBorder="1"/>
    <xf numFmtId="0" fontId="4" fillId="0" borderId="24" xfId="0" applyFont="1" applyFill="1" applyBorder="1"/>
    <xf numFmtId="0" fontId="1" fillId="0" borderId="44" xfId="0" applyFont="1" applyBorder="1"/>
    <xf numFmtId="0" fontId="4" fillId="0" borderId="24" xfId="0" applyFont="1" applyFill="1" applyBorder="1" applyAlignment="1">
      <alignment vertical="center"/>
    </xf>
    <xf numFmtId="0" fontId="5" fillId="2" borderId="44" xfId="0" applyFont="1" applyFill="1" applyBorder="1" applyAlignment="1">
      <alignment horizontal="center"/>
    </xf>
    <xf numFmtId="0" fontId="6" fillId="0" borderId="59" xfId="0" applyFont="1" applyBorder="1"/>
    <xf numFmtId="0" fontId="6" fillId="0" borderId="44" xfId="0" applyFont="1" applyBorder="1"/>
    <xf numFmtId="0" fontId="17" fillId="0" borderId="44" xfId="0" applyFont="1" applyBorder="1" applyAlignment="1">
      <alignment wrapText="1"/>
    </xf>
    <xf numFmtId="0" fontId="14" fillId="0" borderId="112" xfId="0" applyFont="1" applyBorder="1"/>
    <xf numFmtId="0" fontId="13" fillId="0" borderId="1" xfId="0" applyFont="1" applyFill="1" applyBorder="1"/>
    <xf numFmtId="0" fontId="18" fillId="0" borderId="0" xfId="0" applyFont="1"/>
    <xf numFmtId="164" fontId="6" fillId="0" borderId="14" xfId="0" applyNumberFormat="1" applyFont="1" applyFill="1" applyBorder="1"/>
    <xf numFmtId="164" fontId="5" fillId="0" borderId="1" xfId="0" applyNumberFormat="1" applyFont="1" applyFill="1" applyBorder="1"/>
    <xf numFmtId="164" fontId="5" fillId="0" borderId="49" xfId="0" applyNumberFormat="1" applyFont="1" applyFill="1" applyBorder="1"/>
    <xf numFmtId="0" fontId="5" fillId="0" borderId="7" xfId="0" applyFont="1" applyFill="1" applyBorder="1"/>
    <xf numFmtId="164" fontId="5" fillId="0" borderId="7" xfId="0" applyNumberFormat="1" applyFont="1" applyFill="1" applyBorder="1"/>
    <xf numFmtId="0" fontId="5" fillId="0" borderId="8" xfId="0" applyFont="1" applyFill="1" applyBorder="1"/>
    <xf numFmtId="164" fontId="5" fillId="0" borderId="8" xfId="0" applyNumberFormat="1" applyFont="1" applyFill="1" applyBorder="1"/>
    <xf numFmtId="0" fontId="14" fillId="0" borderId="1" xfId="0" applyFont="1" applyFill="1" applyBorder="1"/>
    <xf numFmtId="164" fontId="14" fillId="0" borderId="1" xfId="0" applyNumberFormat="1" applyFont="1" applyFill="1" applyBorder="1"/>
    <xf numFmtId="0" fontId="1" fillId="0" borderId="55" xfId="0" applyFont="1" applyBorder="1"/>
    <xf numFmtId="164" fontId="6" fillId="0" borderId="55" xfId="0" applyNumberFormat="1" applyFont="1" applyBorder="1"/>
    <xf numFmtId="164" fontId="1" fillId="0" borderId="55" xfId="0" applyNumberFormat="1" applyFont="1" applyBorder="1"/>
    <xf numFmtId="0" fontId="1" fillId="0" borderId="0" xfId="0" applyFont="1" applyBorder="1"/>
    <xf numFmtId="164" fontId="1" fillId="0" borderId="0" xfId="0" applyNumberFormat="1" applyFont="1" applyBorder="1"/>
    <xf numFmtId="0" fontId="1" fillId="0" borderId="29" xfId="0" applyFont="1" applyBorder="1"/>
    <xf numFmtId="164" fontId="1" fillId="0" borderId="29" xfId="0" applyNumberFormat="1" applyFont="1" applyBorder="1"/>
    <xf numFmtId="0" fontId="1" fillId="0" borderId="59" xfId="0" applyFont="1" applyBorder="1"/>
    <xf numFmtId="0" fontId="1" fillId="0" borderId="45" xfId="0" applyFont="1" applyBorder="1"/>
    <xf numFmtId="0" fontId="10" fillId="0" borderId="45" xfId="0" applyFont="1" applyBorder="1"/>
    <xf numFmtId="0" fontId="6" fillId="0" borderId="55" xfId="0" applyFont="1" applyBorder="1"/>
    <xf numFmtId="0" fontId="6" fillId="0" borderId="45" xfId="0" applyFont="1" applyBorder="1"/>
    <xf numFmtId="0" fontId="1" fillId="0" borderId="55" xfId="0" applyFont="1" applyBorder="1" applyAlignment="1">
      <alignment wrapText="1"/>
    </xf>
    <xf numFmtId="0" fontId="1" fillId="0" borderId="28" xfId="0" applyFont="1" applyBorder="1"/>
    <xf numFmtId="164" fontId="6" fillId="0" borderId="0" xfId="0" applyNumberFormat="1" applyFont="1" applyBorder="1"/>
    <xf numFmtId="0" fontId="6" fillId="0" borderId="29" xfId="0" applyFont="1" applyBorder="1"/>
    <xf numFmtId="164" fontId="5" fillId="0" borderId="55" xfId="0" applyNumberFormat="1" applyFont="1" applyBorder="1"/>
    <xf numFmtId="0" fontId="6" fillId="0" borderId="28" xfId="0" applyFont="1" applyBorder="1"/>
    <xf numFmtId="0" fontId="6" fillId="0" borderId="0" xfId="0" applyFont="1" applyBorder="1"/>
    <xf numFmtId="164" fontId="6" fillId="0" borderId="29" xfId="0" applyNumberFormat="1" applyFont="1" applyBorder="1"/>
    <xf numFmtId="164" fontId="1" fillId="0" borderId="63" xfId="0" applyNumberFormat="1" applyFont="1" applyBorder="1"/>
    <xf numFmtId="0" fontId="6" fillId="0" borderId="47" xfId="0" applyFont="1" applyBorder="1"/>
    <xf numFmtId="164" fontId="6" fillId="0" borderId="48" xfId="0" applyNumberFormat="1" applyFont="1" applyBorder="1"/>
    <xf numFmtId="164" fontId="6" fillId="0" borderId="49" xfId="0" applyNumberFormat="1" applyFont="1" applyBorder="1"/>
    <xf numFmtId="164" fontId="6" fillId="0" borderId="50" xfId="0" applyNumberFormat="1" applyFont="1" applyBorder="1"/>
    <xf numFmtId="0" fontId="6" fillId="0" borderId="51" xfId="0" applyFont="1" applyBorder="1"/>
    <xf numFmtId="164" fontId="6" fillId="0" borderId="52" xfId="0" applyNumberFormat="1" applyFont="1" applyBorder="1"/>
    <xf numFmtId="164" fontId="6" fillId="0" borderId="53" xfId="0" applyNumberFormat="1" applyFont="1" applyBorder="1"/>
    <xf numFmtId="164" fontId="6" fillId="0" borderId="54" xfId="0" applyNumberFormat="1" applyFont="1" applyBorder="1"/>
    <xf numFmtId="164" fontId="6" fillId="0" borderId="44" xfId="0" applyNumberFormat="1" applyFont="1" applyBorder="1"/>
    <xf numFmtId="164" fontId="6" fillId="0" borderId="45" xfId="0" applyNumberFormat="1" applyFont="1" applyBorder="1"/>
    <xf numFmtId="164" fontId="5" fillId="0" borderId="45" xfId="0" applyNumberFormat="1" applyFont="1" applyBorder="1"/>
    <xf numFmtId="164" fontId="1" fillId="0" borderId="28" xfId="0" applyNumberFormat="1" applyFont="1" applyBorder="1"/>
    <xf numFmtId="164" fontId="6" fillId="0" borderId="51" xfId="0" applyNumberFormat="1" applyFont="1" applyBorder="1"/>
    <xf numFmtId="164" fontId="6" fillId="0" borderId="47" xfId="0" applyNumberFormat="1" applyFont="1" applyBorder="1"/>
    <xf numFmtId="164" fontId="6" fillId="0" borderId="28" xfId="0" applyNumberFormat="1" applyFont="1" applyBorder="1"/>
    <xf numFmtId="164" fontId="1" fillId="0" borderId="93" xfId="0" applyNumberFormat="1" applyFont="1" applyBorder="1"/>
    <xf numFmtId="164" fontId="5" fillId="0" borderId="28" xfId="0" applyNumberFormat="1" applyFont="1" applyBorder="1"/>
    <xf numFmtId="164" fontId="1" fillId="0" borderId="78" xfId="0" applyNumberFormat="1" applyFont="1" applyBorder="1"/>
    <xf numFmtId="0" fontId="1" fillId="0" borderId="79" xfId="0" applyFont="1" applyBorder="1"/>
    <xf numFmtId="0" fontId="1" fillId="0" borderId="77" xfId="0" applyFont="1" applyBorder="1"/>
    <xf numFmtId="0" fontId="0" fillId="0" borderId="0" xfId="0" applyBorder="1"/>
    <xf numFmtId="0" fontId="1" fillId="0" borderId="66" xfId="0" applyFont="1" applyBorder="1"/>
    <xf numFmtId="0" fontId="1" fillId="0" borderId="67" xfId="0" applyFont="1" applyBorder="1"/>
    <xf numFmtId="0" fontId="1" fillId="0" borderId="113" xfId="0" applyFont="1" applyBorder="1"/>
    <xf numFmtId="0" fontId="1" fillId="0" borderId="113" xfId="0" applyFont="1" applyBorder="1" applyAlignment="1">
      <alignment wrapText="1"/>
    </xf>
    <xf numFmtId="0" fontId="1" fillId="0" borderId="106" xfId="0" applyFont="1" applyBorder="1"/>
    <xf numFmtId="0" fontId="1" fillId="0" borderId="93" xfId="0" applyFont="1" applyBorder="1"/>
    <xf numFmtId="0" fontId="1" fillId="0" borderId="107" xfId="0" applyFont="1" applyBorder="1"/>
    <xf numFmtId="14" fontId="6" fillId="0" borderId="11" xfId="0" applyNumberFormat="1" applyFont="1" applyFill="1" applyBorder="1"/>
    <xf numFmtId="49" fontId="5" fillId="0" borderId="1" xfId="0" applyNumberFormat="1" applyFont="1" applyFill="1" applyBorder="1" applyAlignment="1">
      <alignment wrapText="1"/>
    </xf>
    <xf numFmtId="14" fontId="6" fillId="0" borderId="55" xfId="0" applyNumberFormat="1" applyFont="1" applyBorder="1"/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0" fontId="6" fillId="0" borderId="59" xfId="0" applyFont="1" applyBorder="1"/>
    <xf numFmtId="0" fontId="1" fillId="0" borderId="73" xfId="0" applyFont="1" applyBorder="1"/>
    <xf numFmtId="0" fontId="3" fillId="0" borderId="112" xfId="0" applyFont="1" applyBorder="1" applyAlignment="1">
      <alignment horizontal="center" vertical="center"/>
    </xf>
    <xf numFmtId="0" fontId="9" fillId="0" borderId="109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4" fillId="0" borderId="28" xfId="0" applyFont="1" applyBorder="1"/>
    <xf numFmtId="0" fontId="4" fillId="0" borderId="29" xfId="0" applyFont="1" applyBorder="1"/>
    <xf numFmtId="0" fontId="1" fillId="0" borderId="29" xfId="0" applyFont="1" applyBorder="1"/>
    <xf numFmtId="0" fontId="1" fillId="0" borderId="93" xfId="0" applyFont="1" applyBorder="1"/>
    <xf numFmtId="0" fontId="6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6" fillId="0" borderId="0" xfId="0" applyFont="1" applyBorder="1"/>
    <xf numFmtId="0" fontId="1" fillId="0" borderId="78" xfId="0" applyFont="1" applyBorder="1"/>
    <xf numFmtId="0" fontId="6" fillId="0" borderId="38" xfId="0" applyFont="1" applyBorder="1"/>
    <xf numFmtId="0" fontId="1" fillId="0" borderId="79" xfId="0" applyFont="1" applyBorder="1"/>
    <xf numFmtId="0" fontId="6" fillId="0" borderId="37" xfId="0" applyFont="1" applyBorder="1"/>
    <xf numFmtId="0" fontId="6" fillId="0" borderId="81" xfId="0" applyFont="1" applyBorder="1"/>
    <xf numFmtId="0" fontId="1" fillId="0" borderId="80" xfId="0" applyFont="1" applyBorder="1"/>
    <xf numFmtId="0" fontId="1" fillId="0" borderId="39" xfId="0" applyFont="1" applyBorder="1"/>
    <xf numFmtId="0" fontId="1" fillId="0" borderId="74" xfId="0" applyFont="1" applyBorder="1"/>
    <xf numFmtId="0" fontId="6" fillId="0" borderId="82" xfId="0" applyFont="1" applyBorder="1"/>
    <xf numFmtId="0" fontId="1" fillId="0" borderId="75" xfId="0" applyFont="1" applyBorder="1"/>
    <xf numFmtId="0" fontId="6" fillId="0" borderId="2" xfId="0" applyFont="1" applyBorder="1"/>
    <xf numFmtId="0" fontId="1" fillId="0" borderId="2" xfId="0" applyFont="1" applyBorder="1"/>
    <xf numFmtId="0" fontId="6" fillId="0" borderId="50" xfId="0" applyFont="1" applyBorder="1"/>
    <xf numFmtId="0" fontId="1" fillId="0" borderId="76" xfId="0" applyFont="1" applyBorder="1"/>
    <xf numFmtId="0" fontId="6" fillId="0" borderId="77" xfId="0" applyFont="1" applyBorder="1"/>
    <xf numFmtId="0" fontId="1" fillId="0" borderId="77" xfId="0" applyFont="1" applyBorder="1"/>
    <xf numFmtId="0" fontId="6" fillId="0" borderId="73" xfId="0" applyFont="1" applyBorder="1"/>
    <xf numFmtId="164" fontId="1" fillId="0" borderId="73" xfId="0" applyNumberFormat="1" applyFont="1" applyBorder="1"/>
    <xf numFmtId="0" fontId="6" fillId="0" borderId="76" xfId="0" applyFont="1" applyBorder="1"/>
    <xf numFmtId="164" fontId="1" fillId="0" borderId="76" xfId="0" applyNumberFormat="1" applyFont="1" applyBorder="1"/>
    <xf numFmtId="0" fontId="1" fillId="0" borderId="39" xfId="0" applyFont="1" applyFill="1" applyBorder="1"/>
    <xf numFmtId="0" fontId="1" fillId="0" borderId="76" xfId="0" applyFont="1" applyFill="1" applyBorder="1"/>
    <xf numFmtId="0" fontId="1" fillId="0" borderId="36" xfId="0" applyFont="1" applyFill="1" applyBorder="1"/>
    <xf numFmtId="0" fontId="8" fillId="3" borderId="18" xfId="1" applyFill="1" applyBorder="1" applyAlignment="1" applyProtection="1">
      <alignment horizontal="center" vertical="center"/>
    </xf>
    <xf numFmtId="0" fontId="8" fillId="3" borderId="6" xfId="1" applyFill="1" applyBorder="1" applyAlignment="1" applyProtection="1">
      <alignment horizontal="center" vertical="center"/>
    </xf>
    <xf numFmtId="0" fontId="8" fillId="3" borderId="5" xfId="1" applyFill="1" applyBorder="1" applyAlignment="1" applyProtection="1">
      <alignment horizontal="left" vertical="center"/>
    </xf>
    <xf numFmtId="0" fontId="8" fillId="3" borderId="6" xfId="1" applyFill="1" applyBorder="1" applyAlignment="1" applyProtection="1">
      <alignment horizontal="left" vertical="center"/>
    </xf>
    <xf numFmtId="0" fontId="3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92" xfId="0" applyFont="1" applyFill="1" applyBorder="1" applyAlignment="1">
      <alignment horizontal="center" vertical="center"/>
    </xf>
    <xf numFmtId="0" fontId="4" fillId="0" borderId="28" xfId="0" applyFont="1" applyFill="1" applyBorder="1"/>
    <xf numFmtId="0" fontId="4" fillId="0" borderId="29" xfId="0" applyFont="1" applyFill="1" applyBorder="1"/>
    <xf numFmtId="0" fontId="1" fillId="0" borderId="29" xfId="0" applyFont="1" applyFill="1" applyBorder="1"/>
    <xf numFmtId="0" fontId="1" fillId="0" borderId="93" xfId="0" applyFont="1" applyFill="1" applyBorder="1"/>
    <xf numFmtId="0" fontId="6" fillId="0" borderId="28" xfId="0" applyFont="1" applyFill="1" applyBorder="1" applyAlignment="1">
      <alignment wrapText="1"/>
    </xf>
    <xf numFmtId="0" fontId="1" fillId="0" borderId="29" xfId="0" applyFont="1" applyFill="1" applyBorder="1" applyAlignment="1">
      <alignment wrapText="1"/>
    </xf>
    <xf numFmtId="0" fontId="1" fillId="0" borderId="30" xfId="0" applyFont="1" applyFill="1" applyBorder="1" applyAlignment="1">
      <alignment wrapText="1"/>
    </xf>
    <xf numFmtId="0" fontId="6" fillId="0" borderId="34" xfId="0" applyFont="1" applyFill="1" applyBorder="1" applyAlignment="1">
      <alignment wrapText="1"/>
    </xf>
    <xf numFmtId="0" fontId="1" fillId="0" borderId="35" xfId="0" applyFont="1" applyFill="1" applyBorder="1" applyAlignment="1">
      <alignment wrapText="1"/>
    </xf>
    <xf numFmtId="0" fontId="1" fillId="0" borderId="36" xfId="0" applyFont="1" applyFill="1" applyBorder="1" applyAlignment="1">
      <alignment wrapText="1"/>
    </xf>
    <xf numFmtId="0" fontId="6" fillId="0" borderId="59" xfId="0" applyFont="1" applyFill="1" applyBorder="1"/>
    <xf numFmtId="0" fontId="1" fillId="0" borderId="73" xfId="0" applyFont="1" applyFill="1" applyBorder="1"/>
    <xf numFmtId="0" fontId="1" fillId="0" borderId="30" xfId="0" applyFont="1" applyFill="1" applyBorder="1"/>
    <xf numFmtId="0" fontId="6" fillId="0" borderId="38" xfId="0" applyFont="1" applyFill="1" applyBorder="1"/>
    <xf numFmtId="0" fontId="1" fillId="0" borderId="74" xfId="0" applyFont="1" applyFill="1" applyBorder="1"/>
    <xf numFmtId="0" fontId="6" fillId="0" borderId="37" xfId="0" applyFont="1" applyFill="1" applyBorder="1"/>
    <xf numFmtId="0" fontId="6" fillId="0" borderId="81" xfId="0" applyFont="1" applyFill="1" applyBorder="1"/>
    <xf numFmtId="0" fontId="6" fillId="0" borderId="87" xfId="0" applyFont="1" applyFill="1" applyBorder="1"/>
    <xf numFmtId="164" fontId="1" fillId="0" borderId="85" xfId="0" applyNumberFormat="1" applyFont="1" applyFill="1" applyBorder="1"/>
    <xf numFmtId="0" fontId="6" fillId="0" borderId="58" xfId="0" applyFont="1" applyFill="1" applyBorder="1"/>
    <xf numFmtId="0" fontId="1" fillId="0" borderId="83" xfId="0" applyFont="1" applyFill="1" applyBorder="1"/>
    <xf numFmtId="0" fontId="1" fillId="0" borderId="40" xfId="0" applyFont="1" applyFill="1" applyBorder="1"/>
    <xf numFmtId="0" fontId="6" fillId="0" borderId="0" xfId="0" applyFont="1" applyFill="1" applyBorder="1"/>
    <xf numFmtId="0" fontId="1" fillId="0" borderId="80" xfId="0" applyFont="1" applyFill="1" applyBorder="1"/>
    <xf numFmtId="0" fontId="6" fillId="0" borderId="2" xfId="0" applyFont="1" applyFill="1" applyBorder="1"/>
    <xf numFmtId="0" fontId="1" fillId="0" borderId="49" xfId="0" applyFont="1" applyFill="1" applyBorder="1"/>
    <xf numFmtId="0" fontId="8" fillId="3" borderId="5" xfId="1" applyFill="1" applyBorder="1" applyAlignment="1" applyProtection="1">
      <alignment horizontal="center" vertical="center"/>
    </xf>
    <xf numFmtId="0" fontId="1" fillId="0" borderId="77" xfId="0" applyFont="1" applyFill="1" applyBorder="1"/>
    <xf numFmtId="0" fontId="1" fillId="0" borderId="79" xfId="0" applyFont="1" applyFill="1" applyBorder="1"/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3" fillId="0" borderId="61" xfId="0" applyFont="1" applyFill="1" applyBorder="1" applyAlignment="1">
      <alignment horizontal="center" vertical="center"/>
    </xf>
    <xf numFmtId="0" fontId="3" fillId="0" borderId="71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5" fillId="0" borderId="111" xfId="0" applyFont="1" applyFill="1" applyBorder="1" applyAlignment="1">
      <alignment wrapText="1"/>
    </xf>
    <xf numFmtId="0" fontId="1" fillId="0" borderId="103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4" fillId="0" borderId="111" xfId="0" applyFont="1" applyFill="1" applyBorder="1" applyAlignment="1">
      <alignment wrapText="1"/>
    </xf>
    <xf numFmtId="0" fontId="4" fillId="0" borderId="103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6" fillId="0" borderId="72" xfId="0" applyFont="1" applyFill="1" applyBorder="1"/>
    <xf numFmtId="0" fontId="1" fillId="0" borderId="84" xfId="0" applyFont="1" applyFill="1" applyBorder="1"/>
    <xf numFmtId="0" fontId="1" fillId="0" borderId="16" xfId="0" applyFont="1" applyFill="1" applyBorder="1"/>
    <xf numFmtId="0" fontId="6" fillId="0" borderId="86" xfId="0" applyFont="1" applyFill="1" applyBorder="1"/>
    <xf numFmtId="0" fontId="1" fillId="0" borderId="27" xfId="0" applyFont="1" applyFill="1" applyBorder="1"/>
    <xf numFmtId="0" fontId="6" fillId="0" borderId="78" xfId="0" applyFont="1" applyFill="1" applyBorder="1"/>
    <xf numFmtId="164" fontId="1" fillId="0" borderId="78" xfId="0" applyNumberFormat="1" applyFont="1" applyFill="1" applyBorder="1"/>
    <xf numFmtId="0" fontId="6" fillId="0" borderId="79" xfId="0" applyFont="1" applyFill="1" applyBorder="1"/>
    <xf numFmtId="164" fontId="1" fillId="0" borderId="79" xfId="0" applyNumberFormat="1" applyFont="1" applyFill="1" applyBorder="1"/>
    <xf numFmtId="0" fontId="5" fillId="0" borderId="59" xfId="0" applyFont="1" applyBorder="1"/>
    <xf numFmtId="0" fontId="5" fillId="0" borderId="87" xfId="0" applyFont="1" applyBorder="1"/>
    <xf numFmtId="0" fontId="6" fillId="0" borderId="44" xfId="0" applyFont="1" applyBorder="1"/>
    <xf numFmtId="0" fontId="6" fillId="0" borderId="0" xfId="0" applyFont="1"/>
    <xf numFmtId="0" fontId="5" fillId="0" borderId="44" xfId="0" applyFont="1" applyBorder="1"/>
    <xf numFmtId="0" fontId="5" fillId="0" borderId="0" xfId="0" applyFont="1"/>
    <xf numFmtId="0" fontId="14" fillId="0" borderId="66" xfId="0" applyFont="1" applyBorder="1"/>
    <xf numFmtId="0" fontId="14" fillId="0" borderId="67" xfId="0" applyFont="1" applyBorder="1"/>
    <xf numFmtId="0" fontId="3" fillId="0" borderId="59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17" fillId="0" borderId="0" xfId="0" applyFont="1" applyAlignment="1">
      <alignment wrapText="1"/>
    </xf>
    <xf numFmtId="0" fontId="5" fillId="0" borderId="60" xfId="0" applyFont="1" applyFill="1" applyBorder="1" applyAlignment="1">
      <alignment wrapText="1"/>
    </xf>
    <xf numFmtId="0" fontId="1" fillId="0" borderId="108" xfId="0" applyFont="1" applyFill="1" applyBorder="1" applyAlignment="1">
      <alignment wrapText="1"/>
    </xf>
    <xf numFmtId="0" fontId="1" fillId="0" borderId="17" xfId="0" applyFont="1" applyFill="1" applyBorder="1" applyAlignment="1">
      <alignment wrapText="1"/>
    </xf>
    <xf numFmtId="165" fontId="5" fillId="0" borderId="57" xfId="0" applyNumberFormat="1" applyFont="1" applyFill="1" applyBorder="1" applyAlignment="1">
      <alignment wrapText="1"/>
    </xf>
    <xf numFmtId="165" fontId="5" fillId="0" borderId="108" xfId="0" applyNumberFormat="1" applyFont="1" applyFill="1" applyBorder="1" applyAlignment="1">
      <alignment wrapText="1"/>
    </xf>
    <xf numFmtId="165" fontId="5" fillId="0" borderId="17" xfId="0" applyNumberFormat="1" applyFont="1" applyFill="1" applyBorder="1" applyAlignment="1">
      <alignment wrapText="1"/>
    </xf>
    <xf numFmtId="0" fontId="5" fillId="0" borderId="0" xfId="0" applyFont="1" applyAlignment="1">
      <alignment horizontal="left"/>
    </xf>
    <xf numFmtId="0" fontId="14" fillId="0" borderId="109" xfId="0" applyFont="1" applyBorder="1"/>
  </cellXfs>
  <cellStyles count="2">
    <cellStyle name="Hypertextové prepojenie" xfId="1" builtinId="8"/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"/>
  <sheetViews>
    <sheetView workbookViewId="0"/>
  </sheetViews>
  <sheetFormatPr defaultColWidth="0" defaultRowHeight="15" x14ac:dyDescent="0.25"/>
  <cols>
    <col min="1" max="1" width="32.7109375" customWidth="1"/>
    <col min="2" max="2" width="10.7109375" customWidth="1"/>
    <col min="3" max="6" width="8.7109375" customWidth="1"/>
    <col min="7" max="7" width="10.7109375" customWidth="1"/>
    <col min="8" max="8" width="9.140625" customWidth="1"/>
    <col min="9" max="26" width="0" hidden="1" customWidth="1"/>
    <col min="27" max="16384" width="9.140625" hidden="1"/>
  </cols>
  <sheetData>
    <row r="1" spans="1:26" x14ac:dyDescent="0.25">
      <c r="A1" s="3"/>
      <c r="B1" s="3"/>
      <c r="C1" s="3"/>
      <c r="D1" s="3"/>
      <c r="E1" s="3"/>
      <c r="F1" s="3"/>
      <c r="G1" s="3"/>
    </row>
    <row r="2" spans="1:26" ht="35.1" customHeight="1" x14ac:dyDescent="0.25">
      <c r="A2" s="268" t="s">
        <v>0</v>
      </c>
      <c r="B2" s="269"/>
      <c r="C2" s="269"/>
      <c r="D2" s="269"/>
      <c r="E2" s="269"/>
      <c r="F2" s="5" t="s">
        <v>2</v>
      </c>
      <c r="G2" s="5"/>
    </row>
    <row r="3" spans="1:26" x14ac:dyDescent="0.25">
      <c r="A3" s="270" t="s">
        <v>1</v>
      </c>
      <c r="B3" s="270"/>
      <c r="C3" s="270"/>
      <c r="D3" s="270"/>
      <c r="E3" s="270"/>
      <c r="F3" s="6" t="s">
        <v>3</v>
      </c>
      <c r="G3" s="6" t="s">
        <v>4</v>
      </c>
    </row>
    <row r="4" spans="1:26" x14ac:dyDescent="0.25">
      <c r="A4" s="270"/>
      <c r="B4" s="270"/>
      <c r="C4" s="270"/>
      <c r="D4" s="270"/>
      <c r="E4" s="270"/>
      <c r="F4" s="7">
        <v>0.2</v>
      </c>
      <c r="G4" s="7">
        <v>0</v>
      </c>
    </row>
    <row r="5" spans="1:26" x14ac:dyDescent="0.25">
      <c r="A5" s="8"/>
      <c r="B5" s="8"/>
      <c r="C5" s="8"/>
      <c r="D5" s="8"/>
      <c r="E5" s="8"/>
      <c r="F5" s="8"/>
      <c r="G5" s="8"/>
    </row>
    <row r="6" spans="1:26" x14ac:dyDescent="0.25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</row>
    <row r="7" spans="1:26" x14ac:dyDescent="0.25">
      <c r="A7" s="2" t="s">
        <v>12</v>
      </c>
      <c r="B7" s="209">
        <f>'SO 5806'!I89-Rekapitulácia!D7</f>
        <v>0</v>
      </c>
      <c r="C7" s="209">
        <f>'SO 5806'!P25</f>
        <v>0</v>
      </c>
      <c r="D7" s="209">
        <v>0</v>
      </c>
      <c r="E7" s="209">
        <f>'SO 5806'!P16</f>
        <v>0</v>
      </c>
      <c r="F7" s="209">
        <v>0</v>
      </c>
      <c r="G7" s="209">
        <f>B7+C7+D7+E7+F7</f>
        <v>0</v>
      </c>
      <c r="K7">
        <f>'SO 5806'!K89</f>
        <v>0</v>
      </c>
      <c r="Q7">
        <v>30.126000000000001</v>
      </c>
    </row>
    <row r="8" spans="1:26" x14ac:dyDescent="0.25">
      <c r="A8" s="212" t="s">
        <v>97</v>
      </c>
      <c r="B8" s="213">
        <f>SUM(B7:B7)</f>
        <v>0</v>
      </c>
      <c r="C8" s="213">
        <f>SUM(C7:C7)</f>
        <v>0</v>
      </c>
      <c r="D8" s="213">
        <f>SUM(D7:D7)</f>
        <v>0</v>
      </c>
      <c r="E8" s="213">
        <f>SUM(E7:E7)</f>
        <v>0</v>
      </c>
      <c r="F8" s="213">
        <f>SUM(F7:F7)</f>
        <v>0</v>
      </c>
      <c r="G8" s="213">
        <f>SUM(G7:G7)-SUM(Z7:Z7)</f>
        <v>0</v>
      </c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</row>
    <row r="9" spans="1:26" x14ac:dyDescent="0.25">
      <c r="A9" s="210" t="s">
        <v>98</v>
      </c>
      <c r="B9" s="211">
        <f>G8-SUM(Rekapitulácia!K7:'Rekapitulácia'!K7)*1</f>
        <v>0</v>
      </c>
      <c r="C9" s="211"/>
      <c r="D9" s="211"/>
      <c r="E9" s="211"/>
      <c r="F9" s="211"/>
      <c r="G9" s="211">
        <f>ROUND(((ROUND(B9,2)*20)/100),2)*1</f>
        <v>0</v>
      </c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</row>
    <row r="10" spans="1:26" x14ac:dyDescent="0.25">
      <c r="A10" s="4" t="s">
        <v>99</v>
      </c>
      <c r="B10" s="208">
        <f>(G8-B9)</f>
        <v>0</v>
      </c>
      <c r="C10" s="208"/>
      <c r="D10" s="208"/>
      <c r="E10" s="208"/>
      <c r="F10" s="208"/>
      <c r="G10" s="208">
        <f>ROUND(((ROUND(B10,2)*0)/100),2)</f>
        <v>0</v>
      </c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 x14ac:dyDescent="0.25">
      <c r="A11" s="214" t="s">
        <v>100</v>
      </c>
      <c r="B11" s="215"/>
      <c r="C11" s="215"/>
      <c r="D11" s="215"/>
      <c r="E11" s="215"/>
      <c r="F11" s="215"/>
      <c r="G11" s="215">
        <f>SUM(G8:G10)</f>
        <v>0</v>
      </c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</sheetData>
  <mergeCells count="2">
    <mergeCell ref="A2:E2"/>
    <mergeCell ref="A3:E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2"/>
  <sheetViews>
    <sheetView tabSelected="1" workbookViewId="0">
      <pane ySplit="1" topLeftCell="A2" activePane="bottomLeft" state="frozen"/>
      <selection pane="bottomLeft" activeCell="B9" sqref="B9:H9"/>
    </sheetView>
  </sheetViews>
  <sheetFormatPr defaultColWidth="0" defaultRowHeight="15" x14ac:dyDescent="0.25"/>
  <cols>
    <col min="1" max="1" width="1.7109375" customWidth="1"/>
    <col min="2" max="2" width="8.7109375" customWidth="1"/>
    <col min="3" max="4" width="10.7109375" customWidth="1"/>
    <col min="5" max="5" width="12.7109375" customWidth="1"/>
    <col min="6" max="9" width="10.7109375" customWidth="1"/>
    <col min="10" max="10" width="4.7109375" customWidth="1"/>
    <col min="11" max="26" width="0" hidden="1" customWidth="1"/>
    <col min="27" max="27" width="9.140625" customWidth="1"/>
    <col min="28" max="16384" width="9.140625" hidden="1"/>
  </cols>
  <sheetData>
    <row r="1" spans="1:23" ht="3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W1">
        <v>30.126000000000001</v>
      </c>
    </row>
    <row r="2" spans="1:23" ht="35.1" customHeight="1" x14ac:dyDescent="0.25">
      <c r="A2" s="1"/>
      <c r="B2" s="273" t="s">
        <v>101</v>
      </c>
      <c r="C2" s="274"/>
      <c r="D2" s="274"/>
      <c r="E2" s="274"/>
      <c r="F2" s="274"/>
      <c r="G2" s="274"/>
      <c r="H2" s="274"/>
      <c r="I2" s="274"/>
      <c r="J2" s="275"/>
      <c r="K2" s="257"/>
      <c r="L2" s="257"/>
      <c r="M2" s="257"/>
      <c r="N2" s="257"/>
      <c r="O2" s="257"/>
      <c r="P2" s="153"/>
    </row>
    <row r="3" spans="1:23" ht="18" customHeight="1" x14ac:dyDescent="0.25">
      <c r="A3" s="1"/>
      <c r="B3" s="276" t="s">
        <v>1</v>
      </c>
      <c r="C3" s="277"/>
      <c r="D3" s="277"/>
      <c r="E3" s="277"/>
      <c r="F3" s="277"/>
      <c r="G3" s="278"/>
      <c r="H3" s="278"/>
      <c r="I3" s="278"/>
      <c r="J3" s="279"/>
      <c r="K3" s="257"/>
      <c r="L3" s="257"/>
      <c r="M3" s="257"/>
      <c r="N3" s="257"/>
      <c r="O3" s="257"/>
      <c r="P3" s="153"/>
    </row>
    <row r="4" spans="1:23" ht="18" customHeight="1" x14ac:dyDescent="0.25">
      <c r="A4" s="1"/>
      <c r="B4" s="225"/>
      <c r="C4" s="216"/>
      <c r="D4" s="216"/>
      <c r="E4" s="216"/>
      <c r="F4" s="226" t="s">
        <v>15</v>
      </c>
      <c r="G4" s="216"/>
      <c r="H4" s="216"/>
      <c r="I4" s="216"/>
      <c r="J4" s="260"/>
      <c r="K4" s="257"/>
      <c r="L4" s="257"/>
      <c r="M4" s="257"/>
      <c r="N4" s="257"/>
      <c r="O4" s="257"/>
      <c r="P4" s="153"/>
    </row>
    <row r="5" spans="1:23" ht="18" customHeight="1" x14ac:dyDescent="0.25">
      <c r="A5" s="1"/>
      <c r="B5" s="224"/>
      <c r="C5" s="216"/>
      <c r="D5" s="216"/>
      <c r="E5" s="216"/>
      <c r="F5" s="226" t="s">
        <v>16</v>
      </c>
      <c r="G5" s="216"/>
      <c r="H5" s="216"/>
      <c r="I5" s="216"/>
      <c r="J5" s="260"/>
      <c r="K5" s="257"/>
      <c r="L5" s="257"/>
      <c r="M5" s="257"/>
      <c r="N5" s="257"/>
      <c r="O5" s="257"/>
      <c r="P5" s="153"/>
    </row>
    <row r="6" spans="1:23" ht="18" customHeight="1" x14ac:dyDescent="0.25">
      <c r="A6" s="1"/>
      <c r="B6" s="227" t="s">
        <v>17</v>
      </c>
      <c r="C6" s="216"/>
      <c r="D6" s="226" t="s">
        <v>18</v>
      </c>
      <c r="E6" s="216"/>
      <c r="F6" s="226" t="s">
        <v>19</v>
      </c>
      <c r="G6" s="267">
        <v>44358</v>
      </c>
      <c r="H6" s="216"/>
      <c r="I6" s="216"/>
      <c r="J6" s="260"/>
      <c r="K6" s="257"/>
      <c r="L6" s="257"/>
      <c r="M6" s="257"/>
      <c r="N6" s="257"/>
      <c r="O6" s="257"/>
      <c r="P6" s="153"/>
    </row>
    <row r="7" spans="1:23" ht="20.100000000000001" customHeight="1" x14ac:dyDescent="0.25">
      <c r="A7" s="1"/>
      <c r="B7" s="280" t="s">
        <v>20</v>
      </c>
      <c r="C7" s="281"/>
      <c r="D7" s="281"/>
      <c r="E7" s="281"/>
      <c r="F7" s="281"/>
      <c r="G7" s="281"/>
      <c r="H7" s="281"/>
      <c r="I7" s="228"/>
      <c r="J7" s="261"/>
      <c r="K7" s="257"/>
      <c r="L7" s="257"/>
      <c r="M7" s="257"/>
      <c r="N7" s="257"/>
      <c r="O7" s="257"/>
      <c r="P7" s="153"/>
    </row>
    <row r="8" spans="1:23" ht="18" customHeight="1" x14ac:dyDescent="0.25">
      <c r="A8" s="1"/>
      <c r="B8" s="227" t="s">
        <v>23</v>
      </c>
      <c r="C8" s="216"/>
      <c r="D8" s="216"/>
      <c r="E8" s="216"/>
      <c r="F8" s="226" t="s">
        <v>24</v>
      </c>
      <c r="G8" s="216"/>
      <c r="H8" s="216"/>
      <c r="I8" s="216"/>
      <c r="J8" s="260"/>
      <c r="K8" s="257"/>
      <c r="L8" s="257"/>
      <c r="M8" s="257"/>
      <c r="N8" s="257"/>
      <c r="O8" s="257"/>
      <c r="P8" s="153"/>
    </row>
    <row r="9" spans="1:23" ht="20.100000000000001" customHeight="1" x14ac:dyDescent="0.25">
      <c r="A9" s="1"/>
      <c r="B9" s="280" t="s">
        <v>21</v>
      </c>
      <c r="C9" s="281"/>
      <c r="D9" s="281"/>
      <c r="E9" s="281"/>
      <c r="F9" s="281"/>
      <c r="G9" s="281"/>
      <c r="H9" s="281"/>
      <c r="I9" s="228"/>
      <c r="J9" s="261"/>
      <c r="K9" s="257"/>
      <c r="L9" s="257"/>
      <c r="M9" s="257"/>
      <c r="N9" s="257"/>
      <c r="O9" s="257"/>
      <c r="P9" s="153"/>
    </row>
    <row r="10" spans="1:23" ht="18" customHeight="1" x14ac:dyDescent="0.25">
      <c r="A10" s="1"/>
      <c r="B10" s="227" t="s">
        <v>23</v>
      </c>
      <c r="C10" s="216"/>
      <c r="D10" s="216"/>
      <c r="E10" s="216"/>
      <c r="F10" s="226" t="s">
        <v>24</v>
      </c>
      <c r="G10" s="216"/>
      <c r="H10" s="216"/>
      <c r="I10" s="216"/>
      <c r="J10" s="260"/>
      <c r="K10" s="257"/>
      <c r="L10" s="257"/>
      <c r="M10" s="257"/>
      <c r="N10" s="257"/>
      <c r="O10" s="257"/>
      <c r="P10" s="153"/>
    </row>
    <row r="11" spans="1:23" ht="20.100000000000001" customHeight="1" x14ac:dyDescent="0.25">
      <c r="A11" s="1"/>
      <c r="B11" s="280" t="s">
        <v>22</v>
      </c>
      <c r="C11" s="281"/>
      <c r="D11" s="281"/>
      <c r="E11" s="281"/>
      <c r="F11" s="281"/>
      <c r="G11" s="281"/>
      <c r="H11" s="281"/>
      <c r="I11" s="228"/>
      <c r="J11" s="261"/>
      <c r="K11" s="257"/>
      <c r="L11" s="257"/>
      <c r="M11" s="257"/>
      <c r="N11" s="257"/>
      <c r="O11" s="257"/>
      <c r="P11" s="153"/>
    </row>
    <row r="12" spans="1:23" ht="18" customHeight="1" x14ac:dyDescent="0.25">
      <c r="A12" s="1"/>
      <c r="B12" s="227" t="s">
        <v>23</v>
      </c>
      <c r="C12" s="216"/>
      <c r="D12" s="216"/>
      <c r="E12" s="216"/>
      <c r="F12" s="226" t="s">
        <v>24</v>
      </c>
      <c r="G12" s="216"/>
      <c r="H12" s="216"/>
      <c r="I12" s="216"/>
      <c r="J12" s="260"/>
      <c r="K12" s="257"/>
      <c r="L12" s="257"/>
      <c r="M12" s="257"/>
      <c r="N12" s="257"/>
      <c r="O12" s="257"/>
      <c r="P12" s="153"/>
    </row>
    <row r="13" spans="1:23" ht="18" customHeight="1" x14ac:dyDescent="0.25">
      <c r="A13" s="1"/>
      <c r="B13" s="223"/>
      <c r="C13" s="127"/>
      <c r="D13" s="127"/>
      <c r="E13" s="127"/>
      <c r="F13" s="127"/>
      <c r="G13" s="127"/>
      <c r="H13" s="127"/>
      <c r="I13" s="127"/>
      <c r="J13" s="262"/>
      <c r="K13" s="257"/>
      <c r="L13" s="257"/>
      <c r="M13" s="257"/>
      <c r="N13" s="257"/>
      <c r="O13" s="257"/>
      <c r="P13" s="153"/>
    </row>
    <row r="14" spans="1:23" ht="18" customHeight="1" x14ac:dyDescent="0.25">
      <c r="A14" s="1"/>
      <c r="B14" s="233" t="s">
        <v>6</v>
      </c>
      <c r="C14" s="241" t="s">
        <v>46</v>
      </c>
      <c r="D14" s="237" t="s">
        <v>47</v>
      </c>
      <c r="E14" s="231" t="s">
        <v>48</v>
      </c>
      <c r="F14" s="271" t="s">
        <v>30</v>
      </c>
      <c r="G14" s="272"/>
      <c r="H14" s="221"/>
      <c r="I14" s="229"/>
      <c r="J14" s="263"/>
      <c r="K14" s="257"/>
      <c r="L14" s="257"/>
      <c r="M14" s="257"/>
      <c r="N14" s="257"/>
      <c r="O14" s="257"/>
      <c r="P14" s="153"/>
    </row>
    <row r="15" spans="1:23" ht="18" customHeight="1" x14ac:dyDescent="0.25">
      <c r="A15" s="1"/>
      <c r="B15" s="202" t="s">
        <v>25</v>
      </c>
      <c r="C15" s="242">
        <f>'SO 5806'!C15</f>
        <v>0</v>
      </c>
      <c r="D15" s="238">
        <f>'SO 5806'!D15</f>
        <v>0</v>
      </c>
      <c r="E15" s="230">
        <f>'SO 5806'!E15</f>
        <v>0</v>
      </c>
      <c r="F15" s="284" t="s">
        <v>31</v>
      </c>
      <c r="G15" s="285"/>
      <c r="H15" s="219"/>
      <c r="I15" s="245">
        <f>Rekapitulácia!F8</f>
        <v>0</v>
      </c>
      <c r="J15" s="191"/>
      <c r="K15" s="257"/>
      <c r="L15" s="257"/>
      <c r="M15" s="257"/>
      <c r="N15" s="257"/>
      <c r="O15" s="257"/>
      <c r="P15" s="153"/>
    </row>
    <row r="16" spans="1:23" ht="18" customHeight="1" x14ac:dyDescent="0.25">
      <c r="A16" s="1"/>
      <c r="B16" s="233" t="s">
        <v>26</v>
      </c>
      <c r="C16" s="249">
        <f>'SO 5806'!C16</f>
        <v>0</v>
      </c>
      <c r="D16" s="250">
        <f>'SO 5806'!D16</f>
        <v>0</v>
      </c>
      <c r="E16" s="235">
        <f>'SO 5806'!E16</f>
        <v>0</v>
      </c>
      <c r="F16" s="286" t="s">
        <v>32</v>
      </c>
      <c r="G16" s="272"/>
      <c r="H16" s="222"/>
      <c r="I16" s="251">
        <f>Rekapitulácia!E8</f>
        <v>0</v>
      </c>
      <c r="J16" s="263"/>
      <c r="K16" s="257"/>
      <c r="L16" s="257"/>
      <c r="M16" s="257"/>
      <c r="N16" s="257"/>
      <c r="O16" s="257"/>
      <c r="P16" s="153"/>
    </row>
    <row r="17" spans="1:23" ht="18" customHeight="1" x14ac:dyDescent="0.25">
      <c r="A17" s="1"/>
      <c r="B17" s="202" t="s">
        <v>27</v>
      </c>
      <c r="C17" s="242">
        <f>'SO 5806'!C17</f>
        <v>0</v>
      </c>
      <c r="D17" s="238">
        <f>'SO 5806'!D17</f>
        <v>0</v>
      </c>
      <c r="E17" s="230">
        <f>'SO 5806'!E17</f>
        <v>0</v>
      </c>
      <c r="F17" s="287" t="s">
        <v>33</v>
      </c>
      <c r="G17" s="288"/>
      <c r="H17" s="220"/>
      <c r="I17" s="245">
        <f>Rekapitulácia!D8</f>
        <v>0</v>
      </c>
      <c r="J17" s="191"/>
      <c r="K17" s="257"/>
      <c r="L17" s="257"/>
      <c r="M17" s="257"/>
      <c r="N17" s="257"/>
      <c r="O17" s="257"/>
      <c r="P17" s="153"/>
    </row>
    <row r="18" spans="1:23" ht="18" customHeight="1" x14ac:dyDescent="0.25">
      <c r="A18" s="1"/>
      <c r="B18" s="227" t="s">
        <v>28</v>
      </c>
      <c r="C18" s="243">
        <f>'SO 5806'!C18</f>
        <v>0</v>
      </c>
      <c r="D18" s="239">
        <f>'SO 5806'!D18</f>
        <v>0</v>
      </c>
      <c r="E18" s="217">
        <f>'SO 5806'!E18</f>
        <v>0</v>
      </c>
      <c r="F18" s="289"/>
      <c r="G18" s="290"/>
      <c r="H18" s="218"/>
      <c r="I18" s="246"/>
      <c r="J18" s="260"/>
      <c r="K18" s="257"/>
      <c r="L18" s="257"/>
      <c r="M18" s="257"/>
      <c r="N18" s="257"/>
      <c r="O18" s="257"/>
      <c r="P18" s="153"/>
    </row>
    <row r="19" spans="1:23" ht="18" customHeight="1" x14ac:dyDescent="0.25">
      <c r="A19" s="1"/>
      <c r="B19" s="227" t="s">
        <v>29</v>
      </c>
      <c r="C19" s="244"/>
      <c r="D19" s="240"/>
      <c r="E19" s="232">
        <f>SUM(E15:E18)</f>
        <v>0</v>
      </c>
      <c r="F19" s="291" t="s">
        <v>29</v>
      </c>
      <c r="G19" s="292"/>
      <c r="H19" s="218"/>
      <c r="I19" s="247">
        <f>SUM(I15:I18)</f>
        <v>0</v>
      </c>
      <c r="J19" s="260"/>
      <c r="K19" s="257"/>
      <c r="L19" s="257"/>
      <c r="M19" s="257"/>
      <c r="N19" s="257"/>
      <c r="O19" s="257"/>
      <c r="P19" s="153"/>
    </row>
    <row r="20" spans="1:23" ht="18" customHeight="1" x14ac:dyDescent="0.25">
      <c r="A20" s="1"/>
      <c r="B20" s="233" t="s">
        <v>39</v>
      </c>
      <c r="C20" s="236"/>
      <c r="D20" s="236"/>
      <c r="E20" s="252"/>
      <c r="F20" s="282" t="s">
        <v>39</v>
      </c>
      <c r="G20" s="272"/>
      <c r="H20" s="222"/>
      <c r="I20" s="248"/>
      <c r="J20" s="263"/>
      <c r="K20" s="257"/>
      <c r="L20" s="257"/>
      <c r="M20" s="257"/>
      <c r="N20" s="257"/>
      <c r="O20" s="257"/>
      <c r="P20" s="153"/>
    </row>
    <row r="21" spans="1:23" ht="18" customHeight="1" x14ac:dyDescent="0.25">
      <c r="A21" s="1"/>
      <c r="B21" s="202" t="s">
        <v>102</v>
      </c>
      <c r="C21" s="220"/>
      <c r="D21" s="220"/>
      <c r="E21" s="230">
        <f>'SO 5806'!E21</f>
        <v>0</v>
      </c>
      <c r="F21" s="293" t="s">
        <v>105</v>
      </c>
      <c r="G21" s="290"/>
      <c r="H21" s="220"/>
      <c r="I21" s="245">
        <f>'SO 5806'!P21</f>
        <v>0</v>
      </c>
      <c r="J21" s="191"/>
      <c r="K21" s="257"/>
      <c r="L21" s="257"/>
      <c r="M21" s="257"/>
      <c r="N21" s="257"/>
      <c r="O21" s="257"/>
      <c r="P21" s="153"/>
    </row>
    <row r="22" spans="1:23" ht="18" customHeight="1" x14ac:dyDescent="0.25">
      <c r="A22" s="1"/>
      <c r="B22" s="227" t="s">
        <v>103</v>
      </c>
      <c r="C22" s="218"/>
      <c r="D22" s="218"/>
      <c r="E22" s="217">
        <f>'SO 5806'!E22</f>
        <v>0</v>
      </c>
      <c r="F22" s="293" t="s">
        <v>106</v>
      </c>
      <c r="G22" s="290"/>
      <c r="H22" s="218"/>
      <c r="I22" s="246">
        <f>'SO 5806'!P22</f>
        <v>0</v>
      </c>
      <c r="J22" s="260"/>
      <c r="K22" s="257"/>
      <c r="L22" s="257"/>
      <c r="M22" s="257"/>
      <c r="N22" s="257"/>
      <c r="O22" s="257"/>
      <c r="P22" s="153"/>
      <c r="V22" s="53"/>
      <c r="W22" s="53"/>
    </row>
    <row r="23" spans="1:23" ht="18" customHeight="1" x14ac:dyDescent="0.25">
      <c r="A23" s="1"/>
      <c r="B23" s="227" t="s">
        <v>104</v>
      </c>
      <c r="C23" s="218"/>
      <c r="D23" s="218"/>
      <c r="E23" s="217">
        <f>'SO 5806'!E23</f>
        <v>0</v>
      </c>
      <c r="F23" s="293" t="s">
        <v>107</v>
      </c>
      <c r="G23" s="290"/>
      <c r="H23" s="218"/>
      <c r="I23" s="246">
        <f>'SO 5806'!P23</f>
        <v>0</v>
      </c>
      <c r="J23" s="260"/>
      <c r="K23" s="257"/>
      <c r="L23" s="257"/>
      <c r="M23" s="257"/>
      <c r="N23" s="257"/>
      <c r="O23" s="257"/>
      <c r="P23" s="153"/>
      <c r="V23" s="53"/>
      <c r="W23" s="53"/>
    </row>
    <row r="24" spans="1:23" ht="18" customHeight="1" x14ac:dyDescent="0.25">
      <c r="A24" s="1"/>
      <c r="B24" s="224"/>
      <c r="C24" s="218"/>
      <c r="D24" s="218"/>
      <c r="E24" s="218"/>
      <c r="F24" s="294"/>
      <c r="G24" s="290"/>
      <c r="H24" s="218"/>
      <c r="I24" s="224"/>
      <c r="J24" s="260"/>
      <c r="K24" s="257"/>
      <c r="L24" s="257"/>
      <c r="M24" s="257"/>
      <c r="N24" s="257"/>
      <c r="O24" s="257"/>
      <c r="P24" s="153"/>
      <c r="V24" s="53"/>
      <c r="W24" s="53"/>
    </row>
    <row r="25" spans="1:23" ht="18" customHeight="1" x14ac:dyDescent="0.25">
      <c r="A25" s="1"/>
      <c r="B25" s="227"/>
      <c r="C25" s="218"/>
      <c r="D25" s="218"/>
      <c r="E25" s="218"/>
      <c r="F25" s="295" t="s">
        <v>29</v>
      </c>
      <c r="G25" s="296"/>
      <c r="H25" s="218"/>
      <c r="I25" s="247">
        <f>SUM(E21:E24)+SUM(I21:I24)</f>
        <v>0</v>
      </c>
      <c r="J25" s="260"/>
      <c r="K25" s="257"/>
      <c r="L25" s="257"/>
      <c r="M25" s="257"/>
      <c r="N25" s="257"/>
      <c r="O25" s="257"/>
      <c r="P25" s="153"/>
    </row>
    <row r="26" spans="1:23" ht="18" customHeight="1" x14ac:dyDescent="0.25">
      <c r="A26" s="1"/>
      <c r="B26" s="201" t="s">
        <v>51</v>
      </c>
      <c r="C26" s="132"/>
      <c r="D26" s="132"/>
      <c r="E26" s="254"/>
      <c r="F26" s="282" t="s">
        <v>34</v>
      </c>
      <c r="G26" s="283"/>
      <c r="H26" s="132"/>
      <c r="I26" s="223"/>
      <c r="J26" s="262"/>
      <c r="K26" s="257"/>
      <c r="L26" s="257"/>
      <c r="M26" s="257"/>
      <c r="N26" s="257"/>
      <c r="O26" s="257"/>
      <c r="P26" s="153"/>
    </row>
    <row r="27" spans="1:23" ht="18" customHeight="1" x14ac:dyDescent="0.25">
      <c r="A27" s="1"/>
      <c r="B27" s="198"/>
      <c r="C27" s="1"/>
      <c r="D27" s="1"/>
      <c r="E27" s="255"/>
      <c r="F27" s="297" t="s">
        <v>35</v>
      </c>
      <c r="G27" s="298"/>
      <c r="H27" s="133"/>
      <c r="I27" s="245">
        <f>E19+I19+I25</f>
        <v>0</v>
      </c>
      <c r="J27" s="191"/>
      <c r="K27" s="257"/>
      <c r="L27" s="257"/>
      <c r="M27" s="257"/>
      <c r="N27" s="257"/>
      <c r="O27" s="257"/>
      <c r="P27" s="153"/>
    </row>
    <row r="28" spans="1:23" ht="18" customHeight="1" x14ac:dyDescent="0.25">
      <c r="A28" s="1"/>
      <c r="B28" s="198"/>
      <c r="C28" s="1"/>
      <c r="D28" s="1"/>
      <c r="E28" s="255"/>
      <c r="F28" s="299" t="s">
        <v>36</v>
      </c>
      <c r="G28" s="300"/>
      <c r="H28" s="235">
        <f>Rekapitulácia!B9</f>
        <v>0</v>
      </c>
      <c r="I28" s="233">
        <f>ROUND(((ROUND(H28,2)*20)/100),2)*1</f>
        <v>0</v>
      </c>
      <c r="J28" s="263"/>
      <c r="K28" s="257"/>
      <c r="L28" s="257"/>
      <c r="M28" s="257"/>
      <c r="N28" s="257"/>
      <c r="O28" s="257"/>
      <c r="P28" s="152"/>
    </row>
    <row r="29" spans="1:23" ht="18" customHeight="1" x14ac:dyDescent="0.25">
      <c r="A29" s="1"/>
      <c r="B29" s="198"/>
      <c r="C29" s="1"/>
      <c r="D29" s="1"/>
      <c r="E29" s="255"/>
      <c r="F29" s="301" t="s">
        <v>37</v>
      </c>
      <c r="G29" s="302"/>
      <c r="H29" s="230">
        <f>Rekapitulácia!B10</f>
        <v>0</v>
      </c>
      <c r="I29" s="202">
        <f>ROUND(((ROUND(H29,2)*0)/100),2)</f>
        <v>0</v>
      </c>
      <c r="J29" s="191"/>
      <c r="K29" s="257"/>
      <c r="L29" s="257"/>
      <c r="M29" s="257"/>
      <c r="N29" s="257"/>
      <c r="O29" s="257"/>
      <c r="P29" s="152"/>
    </row>
    <row r="30" spans="1:23" ht="18" customHeight="1" x14ac:dyDescent="0.25">
      <c r="A30" s="1"/>
      <c r="B30" s="198"/>
      <c r="C30" s="1"/>
      <c r="D30" s="1"/>
      <c r="E30" s="255"/>
      <c r="F30" s="299" t="s">
        <v>38</v>
      </c>
      <c r="G30" s="300"/>
      <c r="H30" s="222"/>
      <c r="I30" s="253">
        <f>SUM(I27:I29)</f>
        <v>0</v>
      </c>
      <c r="J30" s="263"/>
      <c r="K30" s="257"/>
      <c r="L30" s="257"/>
      <c r="M30" s="257"/>
      <c r="N30" s="257"/>
      <c r="O30" s="257"/>
      <c r="P30" s="153"/>
    </row>
    <row r="31" spans="1:23" ht="18" customHeight="1" x14ac:dyDescent="0.25">
      <c r="A31" s="1"/>
      <c r="B31" s="198"/>
      <c r="C31" s="1"/>
      <c r="D31" s="1"/>
      <c r="E31" s="256"/>
      <c r="F31" s="298"/>
      <c r="G31" s="285"/>
      <c r="H31" s="220"/>
      <c r="I31" s="198"/>
      <c r="J31" s="191"/>
      <c r="K31" s="257"/>
      <c r="L31" s="257"/>
      <c r="M31" s="257"/>
      <c r="N31" s="257"/>
      <c r="O31" s="257"/>
      <c r="P31" s="153"/>
    </row>
    <row r="32" spans="1:23" ht="18" customHeight="1" x14ac:dyDescent="0.25">
      <c r="A32" s="1"/>
      <c r="B32" s="201" t="s">
        <v>49</v>
      </c>
      <c r="C32" s="127"/>
      <c r="D32" s="127"/>
      <c r="E32" s="234" t="s">
        <v>50</v>
      </c>
      <c r="F32" s="219"/>
      <c r="G32" s="127"/>
      <c r="H32" s="132"/>
      <c r="I32" s="127"/>
      <c r="J32" s="262"/>
      <c r="K32" s="257"/>
      <c r="L32" s="257"/>
      <c r="M32" s="257"/>
      <c r="N32" s="257"/>
      <c r="O32" s="257"/>
      <c r="P32" s="153"/>
    </row>
    <row r="33" spans="1:23" ht="18" customHeight="1" x14ac:dyDescent="0.25">
      <c r="A33" s="1"/>
      <c r="B33" s="198"/>
      <c r="C33" s="1"/>
      <c r="D33" s="1"/>
      <c r="E33" s="1"/>
      <c r="F33" s="1"/>
      <c r="G33" s="1"/>
      <c r="H33" s="1"/>
      <c r="I33" s="1"/>
      <c r="J33" s="191"/>
      <c r="K33" s="257"/>
      <c r="L33" s="257"/>
      <c r="M33" s="257"/>
      <c r="N33" s="257"/>
      <c r="O33" s="257"/>
      <c r="P33" s="153"/>
    </row>
    <row r="34" spans="1:23" ht="18" customHeight="1" x14ac:dyDescent="0.25">
      <c r="A34" s="1"/>
      <c r="B34" s="198"/>
      <c r="C34" s="1"/>
      <c r="D34" s="1"/>
      <c r="E34" s="1"/>
      <c r="F34" s="1"/>
      <c r="G34" s="1"/>
      <c r="H34" s="1"/>
      <c r="I34" s="1"/>
      <c r="J34" s="191"/>
      <c r="K34" s="257"/>
      <c r="L34" s="257"/>
      <c r="M34" s="257"/>
      <c r="N34" s="257"/>
      <c r="O34" s="257"/>
      <c r="P34" s="153"/>
    </row>
    <row r="35" spans="1:23" ht="18" customHeight="1" x14ac:dyDescent="0.25">
      <c r="A35" s="1"/>
      <c r="B35" s="198"/>
      <c r="C35" s="1"/>
      <c r="D35" s="1"/>
      <c r="E35" s="1"/>
      <c r="F35" s="1"/>
      <c r="G35" s="1"/>
      <c r="H35" s="1"/>
      <c r="I35" s="1"/>
      <c r="J35" s="191"/>
      <c r="K35" s="257"/>
      <c r="L35" s="257"/>
      <c r="M35" s="257"/>
      <c r="N35" s="257"/>
      <c r="O35" s="257"/>
      <c r="P35" s="153"/>
    </row>
    <row r="36" spans="1:23" ht="18" customHeight="1" x14ac:dyDescent="0.25">
      <c r="A36" s="1"/>
      <c r="B36" s="198"/>
      <c r="C36" s="1"/>
      <c r="D36" s="1"/>
      <c r="E36" s="1"/>
      <c r="F36" s="1"/>
      <c r="G36" s="1"/>
      <c r="H36" s="1"/>
      <c r="I36" s="1"/>
      <c r="J36" s="191"/>
      <c r="K36" s="257"/>
      <c r="L36" s="257"/>
      <c r="M36" s="257"/>
      <c r="N36" s="257"/>
      <c r="O36" s="257"/>
      <c r="P36" s="153"/>
    </row>
    <row r="37" spans="1:23" ht="18" customHeight="1" x14ac:dyDescent="0.25">
      <c r="A37" s="1"/>
      <c r="B37" s="198"/>
      <c r="C37" s="1"/>
      <c r="D37" s="1"/>
      <c r="E37" s="1"/>
      <c r="F37" s="1"/>
      <c r="G37" s="1"/>
      <c r="H37" s="1"/>
      <c r="I37" s="1"/>
      <c r="J37" s="191"/>
      <c r="K37" s="257"/>
      <c r="L37" s="257"/>
      <c r="M37" s="257"/>
      <c r="N37" s="257"/>
      <c r="O37" s="257"/>
      <c r="P37" s="153"/>
    </row>
    <row r="38" spans="1:23" ht="18" customHeight="1" x14ac:dyDescent="0.25">
      <c r="A38" s="1"/>
      <c r="B38" s="258"/>
      <c r="C38" s="259"/>
      <c r="D38" s="259"/>
      <c r="E38" s="259"/>
      <c r="F38" s="259"/>
      <c r="G38" s="259"/>
      <c r="H38" s="259"/>
      <c r="I38" s="259"/>
      <c r="J38" s="264"/>
      <c r="K38" s="257"/>
      <c r="L38" s="257"/>
      <c r="M38" s="257"/>
      <c r="N38" s="257"/>
      <c r="O38" s="257"/>
      <c r="P38" s="153"/>
    </row>
    <row r="39" spans="1:23" ht="18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17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18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</sheetData>
  <mergeCells count="23">
    <mergeCell ref="F27:G27"/>
    <mergeCell ref="F28:G28"/>
    <mergeCell ref="F29:G29"/>
    <mergeCell ref="F30:G30"/>
    <mergeCell ref="F31:G31"/>
    <mergeCell ref="F26:G26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14:G14"/>
    <mergeCell ref="B2:J2"/>
    <mergeCell ref="B3:J3"/>
    <mergeCell ref="B7:H7"/>
    <mergeCell ref="B9:H9"/>
    <mergeCell ref="B11:H11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9"/>
  <sheetViews>
    <sheetView workbookViewId="0">
      <pane ySplit="1" topLeftCell="A83" activePane="bottomLeft" state="frozen"/>
      <selection pane="bottomLeft" activeCell="H75" sqref="H75"/>
    </sheetView>
  </sheetViews>
  <sheetFormatPr defaultColWidth="0" defaultRowHeight="15" x14ac:dyDescent="0.25"/>
  <cols>
    <col min="1" max="1" width="1.7109375" customWidth="1"/>
    <col min="2" max="2" width="4.7109375" customWidth="1"/>
    <col min="3" max="3" width="12.7109375" customWidth="1"/>
    <col min="4" max="5" width="22.7109375" customWidth="1"/>
    <col min="6" max="7" width="9.7109375" customWidth="1"/>
    <col min="8" max="9" width="12.7109375" customWidth="1"/>
    <col min="10" max="10" width="10.7109375" hidden="1" customWidth="1"/>
    <col min="11" max="15" width="0" hidden="1" customWidth="1"/>
    <col min="16" max="16" width="9.7109375" customWidth="1"/>
    <col min="17" max="18" width="0" hidden="1" customWidth="1"/>
    <col min="19" max="19" width="7.7109375" customWidth="1"/>
    <col min="20" max="21" width="0" hidden="1" customWidth="1"/>
    <col min="22" max="22" width="7.7109375" customWidth="1"/>
    <col min="23" max="23" width="2.7109375" customWidth="1"/>
    <col min="24" max="26" width="0" hidden="1" customWidth="1"/>
    <col min="27" max="27" width="9.140625" hidden="1" customWidth="1"/>
  </cols>
  <sheetData>
    <row r="1" spans="1:23" ht="35.1" customHeight="1" x14ac:dyDescent="0.25">
      <c r="A1" s="12"/>
      <c r="B1" s="306" t="s">
        <v>13</v>
      </c>
      <c r="C1" s="307"/>
      <c r="D1" s="12"/>
      <c r="E1" s="308" t="s">
        <v>0</v>
      </c>
      <c r="F1" s="309"/>
      <c r="G1" s="13"/>
      <c r="H1" s="340" t="s">
        <v>59</v>
      </c>
      <c r="I1" s="307"/>
      <c r="J1" s="161"/>
      <c r="K1" s="162"/>
      <c r="L1" s="162"/>
      <c r="M1" s="162"/>
      <c r="N1" s="162"/>
      <c r="O1" s="162"/>
      <c r="P1" s="163"/>
      <c r="Q1" s="112"/>
      <c r="R1" s="112"/>
      <c r="S1" s="112"/>
      <c r="T1" s="112"/>
      <c r="U1" s="112"/>
      <c r="V1" s="112"/>
      <c r="W1" s="53">
        <v>30.126000000000001</v>
      </c>
    </row>
    <row r="2" spans="1:23" ht="35.1" customHeight="1" x14ac:dyDescent="0.25">
      <c r="A2" s="15"/>
      <c r="B2" s="310" t="s">
        <v>13</v>
      </c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2"/>
      <c r="R2" s="312"/>
      <c r="S2" s="312"/>
      <c r="T2" s="312"/>
      <c r="U2" s="312"/>
      <c r="V2" s="313"/>
      <c r="W2" s="53"/>
    </row>
    <row r="3" spans="1:23" ht="18" customHeight="1" x14ac:dyDescent="0.25">
      <c r="A3" s="15"/>
      <c r="B3" s="314" t="s">
        <v>1</v>
      </c>
      <c r="C3" s="315"/>
      <c r="D3" s="315"/>
      <c r="E3" s="315"/>
      <c r="F3" s="315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  <c r="S3" s="316"/>
      <c r="T3" s="316"/>
      <c r="U3" s="316"/>
      <c r="V3" s="317"/>
      <c r="W3" s="53"/>
    </row>
    <row r="4" spans="1:23" ht="18" customHeight="1" x14ac:dyDescent="0.25">
      <c r="A4" s="15"/>
      <c r="B4" s="43" t="s">
        <v>14</v>
      </c>
      <c r="C4" s="32"/>
      <c r="D4" s="25"/>
      <c r="E4" s="25"/>
      <c r="F4" s="44" t="s">
        <v>15</v>
      </c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13"/>
      <c r="W4" s="53"/>
    </row>
    <row r="5" spans="1:23" ht="18" customHeight="1" x14ac:dyDescent="0.25">
      <c r="A5" s="15"/>
      <c r="B5" s="40"/>
      <c r="C5" s="32"/>
      <c r="D5" s="25"/>
      <c r="E5" s="25"/>
      <c r="F5" s="44" t="s">
        <v>16</v>
      </c>
      <c r="G5" s="25"/>
      <c r="H5" s="25"/>
      <c r="I5" s="25"/>
      <c r="J5" s="2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113"/>
      <c r="W5" s="53"/>
    </row>
    <row r="6" spans="1:23" ht="18" customHeight="1" x14ac:dyDescent="0.25">
      <c r="A6" s="15"/>
      <c r="B6" s="45" t="s">
        <v>17</v>
      </c>
      <c r="C6" s="32"/>
      <c r="D6" s="44" t="s">
        <v>18</v>
      </c>
      <c r="E6" s="25"/>
      <c r="F6" s="44" t="s">
        <v>19</v>
      </c>
      <c r="G6" s="265">
        <v>44358</v>
      </c>
      <c r="H6" s="25"/>
      <c r="I6" s="25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113"/>
      <c r="W6" s="53"/>
    </row>
    <row r="7" spans="1:23" ht="20.100000000000001" customHeight="1" x14ac:dyDescent="0.25">
      <c r="A7" s="15"/>
      <c r="B7" s="318" t="s">
        <v>20</v>
      </c>
      <c r="C7" s="319"/>
      <c r="D7" s="319"/>
      <c r="E7" s="319"/>
      <c r="F7" s="319"/>
      <c r="G7" s="319"/>
      <c r="H7" s="320"/>
      <c r="I7" s="47"/>
      <c r="J7" s="4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113"/>
      <c r="W7" s="53"/>
    </row>
    <row r="8" spans="1:23" ht="18" customHeight="1" x14ac:dyDescent="0.25">
      <c r="A8" s="15"/>
      <c r="B8" s="49" t="s">
        <v>23</v>
      </c>
      <c r="C8" s="46"/>
      <c r="D8" s="28"/>
      <c r="E8" s="28"/>
      <c r="F8" s="50" t="s">
        <v>24</v>
      </c>
      <c r="G8" s="28"/>
      <c r="H8" s="28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113"/>
      <c r="W8" s="53"/>
    </row>
    <row r="9" spans="1:23" ht="20.100000000000001" customHeight="1" x14ac:dyDescent="0.25">
      <c r="A9" s="15"/>
      <c r="B9" s="321" t="s">
        <v>21</v>
      </c>
      <c r="C9" s="322"/>
      <c r="D9" s="322"/>
      <c r="E9" s="322"/>
      <c r="F9" s="322"/>
      <c r="G9" s="322"/>
      <c r="H9" s="323"/>
      <c r="I9" s="48"/>
      <c r="J9" s="48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113"/>
      <c r="W9" s="53"/>
    </row>
    <row r="10" spans="1:23" ht="18" customHeight="1" x14ac:dyDescent="0.25">
      <c r="A10" s="15"/>
      <c r="B10" s="45" t="s">
        <v>23</v>
      </c>
      <c r="C10" s="32"/>
      <c r="D10" s="25"/>
      <c r="E10" s="25"/>
      <c r="F10" s="44" t="s">
        <v>24</v>
      </c>
      <c r="G10" s="25"/>
      <c r="H10" s="25"/>
      <c r="I10" s="25"/>
      <c r="J10" s="25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113"/>
      <c r="W10" s="53"/>
    </row>
    <row r="11" spans="1:23" ht="20.100000000000001" customHeight="1" x14ac:dyDescent="0.25">
      <c r="A11" s="15"/>
      <c r="B11" s="321" t="s">
        <v>22</v>
      </c>
      <c r="C11" s="322"/>
      <c r="D11" s="322"/>
      <c r="E11" s="322"/>
      <c r="F11" s="322"/>
      <c r="G11" s="322"/>
      <c r="H11" s="323"/>
      <c r="I11" s="48"/>
      <c r="J11" s="48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113"/>
      <c r="W11" s="53"/>
    </row>
    <row r="12" spans="1:23" ht="18" customHeight="1" x14ac:dyDescent="0.25">
      <c r="A12" s="15"/>
      <c r="B12" s="45" t="s">
        <v>23</v>
      </c>
      <c r="C12" s="32"/>
      <c r="D12" s="25"/>
      <c r="E12" s="25"/>
      <c r="F12" s="44" t="s">
        <v>24</v>
      </c>
      <c r="G12" s="25"/>
      <c r="H12" s="25"/>
      <c r="I12" s="25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113"/>
      <c r="W12" s="53"/>
    </row>
    <row r="13" spans="1:23" ht="18" customHeight="1" x14ac:dyDescent="0.25">
      <c r="A13" s="15"/>
      <c r="B13" s="39"/>
      <c r="C13" s="31"/>
      <c r="D13" s="21"/>
      <c r="E13" s="21"/>
      <c r="F13" s="21"/>
      <c r="G13" s="21"/>
      <c r="H13" s="21"/>
      <c r="I13" s="32"/>
      <c r="J13" s="25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113"/>
      <c r="W13" s="53"/>
    </row>
    <row r="14" spans="1:23" ht="18" customHeight="1" x14ac:dyDescent="0.25">
      <c r="A14" s="15"/>
      <c r="B14" s="54" t="s">
        <v>6</v>
      </c>
      <c r="C14" s="62" t="s">
        <v>46</v>
      </c>
      <c r="D14" s="61" t="s">
        <v>47</v>
      </c>
      <c r="E14" s="66" t="s">
        <v>48</v>
      </c>
      <c r="F14" s="324" t="s">
        <v>30</v>
      </c>
      <c r="G14" s="325"/>
      <c r="H14" s="326"/>
      <c r="I14" s="32"/>
      <c r="J14" s="25"/>
      <c r="K14" s="26"/>
      <c r="L14" s="26"/>
      <c r="M14" s="26"/>
      <c r="N14" s="26"/>
      <c r="O14" s="74"/>
      <c r="P14" s="82"/>
      <c r="Q14" s="78"/>
      <c r="R14" s="26"/>
      <c r="S14" s="26"/>
      <c r="T14" s="26"/>
      <c r="U14" s="26"/>
      <c r="V14" s="113"/>
      <c r="W14" s="53"/>
    </row>
    <row r="15" spans="1:23" ht="18" customHeight="1" x14ac:dyDescent="0.25">
      <c r="A15" s="15"/>
      <c r="B15" s="55" t="s">
        <v>25</v>
      </c>
      <c r="C15" s="63"/>
      <c r="D15" s="58"/>
      <c r="E15" s="67"/>
      <c r="F15" s="327" t="s">
        <v>31</v>
      </c>
      <c r="G15" s="328"/>
      <c r="H15" s="305"/>
      <c r="I15" s="25"/>
      <c r="J15" s="25"/>
      <c r="K15" s="26"/>
      <c r="L15" s="26"/>
      <c r="M15" s="26"/>
      <c r="N15" s="26"/>
      <c r="O15" s="74"/>
      <c r="P15" s="83">
        <v>0</v>
      </c>
      <c r="Q15" s="78"/>
      <c r="R15" s="26"/>
      <c r="S15" s="26"/>
      <c r="T15" s="26"/>
      <c r="U15" s="26"/>
      <c r="V15" s="113"/>
      <c r="W15" s="53"/>
    </row>
    <row r="16" spans="1:23" ht="18" customHeight="1" x14ac:dyDescent="0.25">
      <c r="A16" s="15"/>
      <c r="B16" s="54" t="s">
        <v>26</v>
      </c>
      <c r="C16" s="92">
        <f>'SO 5806'!E57</f>
        <v>0</v>
      </c>
      <c r="D16" s="93">
        <f>'SO 5806'!F57</f>
        <v>0</v>
      </c>
      <c r="E16" s="94">
        <f>'SO 5806'!G57</f>
        <v>0</v>
      </c>
      <c r="F16" s="329" t="s">
        <v>32</v>
      </c>
      <c r="G16" s="328"/>
      <c r="H16" s="305"/>
      <c r="I16" s="25"/>
      <c r="J16" s="25"/>
      <c r="K16" s="26"/>
      <c r="L16" s="26"/>
      <c r="M16" s="26"/>
      <c r="N16" s="26"/>
      <c r="O16" s="74"/>
      <c r="P16" s="83">
        <f>(SUM(Z74:Z88))</f>
        <v>0</v>
      </c>
      <c r="Q16" s="78"/>
      <c r="R16" s="26"/>
      <c r="S16" s="26"/>
      <c r="T16" s="26"/>
      <c r="U16" s="26"/>
      <c r="V16" s="113"/>
      <c r="W16" s="53"/>
    </row>
    <row r="17" spans="1:26" ht="18" customHeight="1" x14ac:dyDescent="0.25">
      <c r="A17" s="15"/>
      <c r="B17" s="55" t="s">
        <v>27</v>
      </c>
      <c r="C17" s="63"/>
      <c r="D17" s="58"/>
      <c r="E17" s="67"/>
      <c r="F17" s="330" t="s">
        <v>33</v>
      </c>
      <c r="G17" s="328"/>
      <c r="H17" s="305"/>
      <c r="I17" s="25"/>
      <c r="J17" s="25"/>
      <c r="K17" s="26"/>
      <c r="L17" s="26"/>
      <c r="M17" s="26"/>
      <c r="N17" s="26"/>
      <c r="O17" s="74"/>
      <c r="P17" s="83">
        <v>0</v>
      </c>
      <c r="Q17" s="78"/>
      <c r="R17" s="26"/>
      <c r="S17" s="26"/>
      <c r="T17" s="26"/>
      <c r="U17" s="26"/>
      <c r="V17" s="113"/>
      <c r="W17" s="53"/>
    </row>
    <row r="18" spans="1:26" ht="18" customHeight="1" x14ac:dyDescent="0.25">
      <c r="A18" s="15"/>
      <c r="B18" s="56" t="s">
        <v>28</v>
      </c>
      <c r="C18" s="64"/>
      <c r="D18" s="59"/>
      <c r="E18" s="68"/>
      <c r="F18" s="303"/>
      <c r="G18" s="304"/>
      <c r="H18" s="305"/>
      <c r="I18" s="25"/>
      <c r="J18" s="25"/>
      <c r="K18" s="26"/>
      <c r="L18" s="26"/>
      <c r="M18" s="26"/>
      <c r="N18" s="26"/>
      <c r="O18" s="74"/>
      <c r="P18" s="84"/>
      <c r="Q18" s="78"/>
      <c r="R18" s="26"/>
      <c r="S18" s="26"/>
      <c r="T18" s="26"/>
      <c r="U18" s="26"/>
      <c r="V18" s="113"/>
      <c r="W18" s="53"/>
    </row>
    <row r="19" spans="1:26" ht="18" customHeight="1" x14ac:dyDescent="0.25">
      <c r="A19" s="15"/>
      <c r="B19" s="56" t="s">
        <v>29</v>
      </c>
      <c r="C19" s="65"/>
      <c r="D19" s="60"/>
      <c r="E19" s="69">
        <f>SUM(E15:E18)</f>
        <v>0</v>
      </c>
      <c r="F19" s="333" t="s">
        <v>29</v>
      </c>
      <c r="G19" s="334"/>
      <c r="H19" s="335"/>
      <c r="I19" s="25"/>
      <c r="J19" s="25"/>
      <c r="K19" s="26"/>
      <c r="L19" s="26"/>
      <c r="M19" s="26"/>
      <c r="N19" s="26"/>
      <c r="O19" s="74"/>
      <c r="P19" s="85">
        <f>SUM(P15:P18)</f>
        <v>0</v>
      </c>
      <c r="Q19" s="78"/>
      <c r="R19" s="26"/>
      <c r="S19" s="26"/>
      <c r="T19" s="26"/>
      <c r="U19" s="26"/>
      <c r="V19" s="113"/>
      <c r="W19" s="53"/>
    </row>
    <row r="20" spans="1:26" ht="18" customHeight="1" x14ac:dyDescent="0.25">
      <c r="A20" s="15"/>
      <c r="B20" s="52" t="s">
        <v>39</v>
      </c>
      <c r="C20" s="57"/>
      <c r="D20" s="95"/>
      <c r="E20" s="96"/>
      <c r="F20" s="336" t="s">
        <v>39</v>
      </c>
      <c r="G20" s="337"/>
      <c r="H20" s="326"/>
      <c r="I20" s="32"/>
      <c r="J20" s="25"/>
      <c r="K20" s="26"/>
      <c r="L20" s="26"/>
      <c r="M20" s="26"/>
      <c r="N20" s="26"/>
      <c r="O20" s="74"/>
      <c r="P20" s="84"/>
      <c r="Q20" s="78"/>
      <c r="R20" s="26"/>
      <c r="S20" s="26"/>
      <c r="T20" s="26"/>
      <c r="U20" s="26"/>
      <c r="V20" s="113"/>
      <c r="W20" s="53"/>
    </row>
    <row r="21" spans="1:26" ht="18" customHeight="1" x14ac:dyDescent="0.25">
      <c r="A21" s="15"/>
      <c r="B21" s="49" t="s">
        <v>40</v>
      </c>
      <c r="C21" s="51"/>
      <c r="D21" s="91"/>
      <c r="E21" s="70">
        <f>((E15*U22*0)+(E16*V22*0)+(E17*W22*0))/100</f>
        <v>0</v>
      </c>
      <c r="F21" s="338" t="s">
        <v>43</v>
      </c>
      <c r="G21" s="328"/>
      <c r="H21" s="305"/>
      <c r="I21" s="25"/>
      <c r="J21" s="25"/>
      <c r="K21" s="26"/>
      <c r="L21" s="26"/>
      <c r="M21" s="26"/>
      <c r="N21" s="26"/>
      <c r="O21" s="74"/>
      <c r="P21" s="83">
        <f>((E15*X22*0)+(E16*Y22*0)+(E17*Z22*0))/100</f>
        <v>0</v>
      </c>
      <c r="Q21" s="78"/>
      <c r="R21" s="26"/>
      <c r="S21" s="26"/>
      <c r="T21" s="26"/>
      <c r="U21" s="26"/>
      <c r="V21" s="113"/>
      <c r="W21" s="53"/>
    </row>
    <row r="22" spans="1:26" ht="18" customHeight="1" x14ac:dyDescent="0.25">
      <c r="A22" s="15"/>
      <c r="B22" s="45" t="s">
        <v>41</v>
      </c>
      <c r="C22" s="34"/>
      <c r="D22" s="72"/>
      <c r="E22" s="71">
        <f>((E15*U23*0)+(E16*V23*0)+(E17*W23*0))/100</f>
        <v>0</v>
      </c>
      <c r="F22" s="338" t="s">
        <v>44</v>
      </c>
      <c r="G22" s="328"/>
      <c r="H22" s="305"/>
      <c r="I22" s="25"/>
      <c r="J22" s="25"/>
      <c r="K22" s="26"/>
      <c r="L22" s="26"/>
      <c r="M22" s="26"/>
      <c r="N22" s="26"/>
      <c r="O22" s="74"/>
      <c r="P22" s="83">
        <f>((E15*X23*0)+(E16*Y23*0)+(E17*Z23*0))/100</f>
        <v>0</v>
      </c>
      <c r="Q22" s="78"/>
      <c r="R22" s="26"/>
      <c r="S22" s="26"/>
      <c r="T22" s="26"/>
      <c r="U22" s="26">
        <v>1</v>
      </c>
      <c r="V22" s="114">
        <v>1</v>
      </c>
      <c r="W22" s="53">
        <v>1</v>
      </c>
      <c r="X22">
        <v>1</v>
      </c>
      <c r="Y22">
        <v>1</v>
      </c>
      <c r="Z22">
        <v>1</v>
      </c>
    </row>
    <row r="23" spans="1:26" ht="18" customHeight="1" x14ac:dyDescent="0.25">
      <c r="A23" s="15"/>
      <c r="B23" s="45" t="s">
        <v>42</v>
      </c>
      <c r="C23" s="34"/>
      <c r="D23" s="72"/>
      <c r="E23" s="71">
        <f>((E15*U24*0)+(E16*V24*0)+(E17*W24*0))/100</f>
        <v>0</v>
      </c>
      <c r="F23" s="338" t="s">
        <v>45</v>
      </c>
      <c r="G23" s="328"/>
      <c r="H23" s="305"/>
      <c r="I23" s="25"/>
      <c r="J23" s="25"/>
      <c r="K23" s="26"/>
      <c r="L23" s="26"/>
      <c r="M23" s="26"/>
      <c r="N23" s="26"/>
      <c r="O23" s="74"/>
      <c r="P23" s="83">
        <f>((E15*X24*0)+(E16*Y24*0)+(E17*Z24*0))/100</f>
        <v>0</v>
      </c>
      <c r="Q23" s="78"/>
      <c r="R23" s="26"/>
      <c r="S23" s="26"/>
      <c r="T23" s="26"/>
      <c r="U23" s="26">
        <v>1</v>
      </c>
      <c r="V23" s="114">
        <v>1</v>
      </c>
      <c r="W23" s="53">
        <v>0</v>
      </c>
      <c r="X23">
        <v>1</v>
      </c>
      <c r="Y23">
        <v>1</v>
      </c>
      <c r="Z23">
        <v>1</v>
      </c>
    </row>
    <row r="24" spans="1:26" ht="18" customHeight="1" x14ac:dyDescent="0.25">
      <c r="A24" s="15"/>
      <c r="B24" s="40"/>
      <c r="C24" s="34"/>
      <c r="D24" s="72"/>
      <c r="E24" s="72"/>
      <c r="F24" s="339"/>
      <c r="G24" s="304"/>
      <c r="H24" s="305"/>
      <c r="I24" s="25"/>
      <c r="J24" s="25"/>
      <c r="K24" s="26"/>
      <c r="L24" s="26"/>
      <c r="M24" s="26"/>
      <c r="N24" s="26"/>
      <c r="O24" s="74"/>
      <c r="P24" s="82"/>
      <c r="Q24" s="78"/>
      <c r="R24" s="26"/>
      <c r="S24" s="26"/>
      <c r="T24" s="26"/>
      <c r="U24" s="26">
        <v>1</v>
      </c>
      <c r="V24" s="114">
        <v>1</v>
      </c>
      <c r="W24" s="53">
        <v>1</v>
      </c>
      <c r="X24">
        <v>1</v>
      </c>
      <c r="Y24">
        <v>1</v>
      </c>
      <c r="Z24">
        <v>0</v>
      </c>
    </row>
    <row r="25" spans="1:26" ht="18" customHeight="1" x14ac:dyDescent="0.25">
      <c r="A25" s="15"/>
      <c r="B25" s="45"/>
      <c r="C25" s="34"/>
      <c r="D25" s="72"/>
      <c r="E25" s="72"/>
      <c r="F25" s="355" t="s">
        <v>29</v>
      </c>
      <c r="G25" s="334"/>
      <c r="H25" s="305"/>
      <c r="I25" s="25"/>
      <c r="J25" s="25"/>
      <c r="K25" s="26"/>
      <c r="L25" s="26"/>
      <c r="M25" s="26"/>
      <c r="N25" s="26"/>
      <c r="O25" s="74"/>
      <c r="P25" s="85">
        <f>SUM(E21:E24)+SUM(P21:P24)</f>
        <v>0</v>
      </c>
      <c r="Q25" s="78"/>
      <c r="R25" s="26"/>
      <c r="S25" s="26"/>
      <c r="T25" s="26"/>
      <c r="U25" s="26"/>
      <c r="V25" s="113"/>
      <c r="W25" s="53"/>
    </row>
    <row r="26" spans="1:26" ht="18" customHeight="1" x14ac:dyDescent="0.25">
      <c r="A26" s="15"/>
      <c r="B26" s="110" t="s">
        <v>51</v>
      </c>
      <c r="C26" s="98"/>
      <c r="D26" s="100"/>
      <c r="E26" s="106"/>
      <c r="F26" s="336" t="s">
        <v>34</v>
      </c>
      <c r="G26" s="356"/>
      <c r="H26" s="357"/>
      <c r="I26" s="23"/>
      <c r="J26" s="23"/>
      <c r="K26" s="24"/>
      <c r="L26" s="24"/>
      <c r="M26" s="24"/>
      <c r="N26" s="24"/>
      <c r="O26" s="75"/>
      <c r="P26" s="86"/>
      <c r="Q26" s="79"/>
      <c r="R26" s="24"/>
      <c r="S26" s="24"/>
      <c r="T26" s="24"/>
      <c r="U26" s="24"/>
      <c r="V26" s="115"/>
      <c r="W26" s="53"/>
    </row>
    <row r="27" spans="1:26" ht="18" customHeight="1" x14ac:dyDescent="0.25">
      <c r="A27" s="15"/>
      <c r="B27" s="41"/>
      <c r="C27" s="36"/>
      <c r="D27" s="73"/>
      <c r="E27" s="107"/>
      <c r="F27" s="358" t="s">
        <v>35</v>
      </c>
      <c r="G27" s="341"/>
      <c r="H27" s="359"/>
      <c r="I27" s="28"/>
      <c r="J27" s="28"/>
      <c r="K27" s="29"/>
      <c r="L27" s="29"/>
      <c r="M27" s="29"/>
      <c r="N27" s="29"/>
      <c r="O27" s="76"/>
      <c r="P27" s="87">
        <f>E19+P19+E25+P25</f>
        <v>0</v>
      </c>
      <c r="Q27" s="80"/>
      <c r="R27" s="29"/>
      <c r="S27" s="29"/>
      <c r="T27" s="29"/>
      <c r="U27" s="29"/>
      <c r="V27" s="116"/>
      <c r="W27" s="53"/>
    </row>
    <row r="28" spans="1:26" ht="18" customHeight="1" x14ac:dyDescent="0.25">
      <c r="A28" s="15"/>
      <c r="B28" s="42"/>
      <c r="C28" s="37"/>
      <c r="D28" s="15"/>
      <c r="E28" s="108"/>
      <c r="F28" s="360" t="s">
        <v>36</v>
      </c>
      <c r="G28" s="361"/>
      <c r="H28" s="207">
        <f>P27-SUM('SO 5806'!K74:'SO 5806'!K88)</f>
        <v>0</v>
      </c>
      <c r="I28" s="21"/>
      <c r="J28" s="21"/>
      <c r="K28" s="22"/>
      <c r="L28" s="22"/>
      <c r="M28" s="22"/>
      <c r="N28" s="22"/>
      <c r="O28" s="77"/>
      <c r="P28" s="88">
        <f>ROUND(((ROUND(H28,2)*20)*1/100),2)</f>
        <v>0</v>
      </c>
      <c r="Q28" s="81"/>
      <c r="R28" s="22"/>
      <c r="S28" s="22"/>
      <c r="T28" s="22"/>
      <c r="U28" s="22"/>
      <c r="V28" s="117"/>
      <c r="W28" s="53"/>
    </row>
    <row r="29" spans="1:26" ht="18" customHeight="1" x14ac:dyDescent="0.25">
      <c r="A29" s="15"/>
      <c r="B29" s="42"/>
      <c r="C29" s="37"/>
      <c r="D29" s="15"/>
      <c r="E29" s="108"/>
      <c r="F29" s="362" t="s">
        <v>37</v>
      </c>
      <c r="G29" s="363"/>
      <c r="H29" s="33">
        <f>SUM('SO 5806'!K74:'SO 5806'!K88)</f>
        <v>0</v>
      </c>
      <c r="I29" s="25"/>
      <c r="J29" s="25"/>
      <c r="K29" s="26"/>
      <c r="L29" s="26"/>
      <c r="M29" s="26"/>
      <c r="N29" s="26"/>
      <c r="O29" s="74"/>
      <c r="P29" s="89">
        <f>ROUND(((ROUND(H29,2)*0)/100),2)</f>
        <v>0</v>
      </c>
      <c r="Q29" s="78"/>
      <c r="R29" s="26"/>
      <c r="S29" s="26"/>
      <c r="T29" s="26"/>
      <c r="U29" s="26"/>
      <c r="V29" s="113"/>
      <c r="W29" s="53"/>
    </row>
    <row r="30" spans="1:26" ht="18" customHeight="1" x14ac:dyDescent="0.25">
      <c r="A30" s="15"/>
      <c r="B30" s="42"/>
      <c r="C30" s="37"/>
      <c r="D30" s="15"/>
      <c r="E30" s="108"/>
      <c r="F30" s="331" t="s">
        <v>38</v>
      </c>
      <c r="G30" s="332"/>
      <c r="H30" s="103"/>
      <c r="I30" s="104"/>
      <c r="J30" s="21"/>
      <c r="K30" s="22"/>
      <c r="L30" s="22"/>
      <c r="M30" s="22"/>
      <c r="N30" s="22"/>
      <c r="O30" s="77"/>
      <c r="P30" s="105">
        <f>SUM(P27:P29)</f>
        <v>0</v>
      </c>
      <c r="Q30" s="78"/>
      <c r="R30" s="26"/>
      <c r="S30" s="26"/>
      <c r="T30" s="26"/>
      <c r="U30" s="26"/>
      <c r="V30" s="113"/>
      <c r="W30" s="53"/>
    </row>
    <row r="31" spans="1:26" ht="18" customHeight="1" x14ac:dyDescent="0.25">
      <c r="A31" s="15"/>
      <c r="B31" s="38"/>
      <c r="C31" s="30"/>
      <c r="D31" s="101"/>
      <c r="E31" s="109"/>
      <c r="F31" s="341"/>
      <c r="G31" s="342"/>
      <c r="H31" s="34"/>
      <c r="I31" s="25"/>
      <c r="J31" s="25"/>
      <c r="K31" s="26"/>
      <c r="L31" s="26"/>
      <c r="M31" s="26"/>
      <c r="N31" s="26"/>
      <c r="O31" s="74"/>
      <c r="P31" s="90"/>
      <c r="Q31" s="78"/>
      <c r="R31" s="26"/>
      <c r="S31" s="26"/>
      <c r="T31" s="26"/>
      <c r="U31" s="26"/>
      <c r="V31" s="113"/>
      <c r="W31" s="53"/>
    </row>
    <row r="32" spans="1:26" ht="18" customHeight="1" x14ac:dyDescent="0.25">
      <c r="A32" s="15"/>
      <c r="B32" s="110" t="s">
        <v>49</v>
      </c>
      <c r="C32" s="102"/>
      <c r="D32" s="19"/>
      <c r="E32" s="111" t="s">
        <v>50</v>
      </c>
      <c r="F32" s="73"/>
      <c r="G32" s="19"/>
      <c r="H32" s="35"/>
      <c r="I32" s="23"/>
      <c r="J32" s="23"/>
      <c r="K32" s="24"/>
      <c r="L32" s="24"/>
      <c r="M32" s="24"/>
      <c r="N32" s="24"/>
      <c r="O32" s="24"/>
      <c r="P32" s="18"/>
      <c r="Q32" s="24"/>
      <c r="R32" s="24"/>
      <c r="S32" s="24"/>
      <c r="T32" s="24"/>
      <c r="U32" s="24"/>
      <c r="V32" s="115"/>
      <c r="W32" s="53"/>
    </row>
    <row r="33" spans="1:23" ht="18" customHeight="1" x14ac:dyDescent="0.25">
      <c r="A33" s="15"/>
      <c r="B33" s="41"/>
      <c r="C33" s="36"/>
      <c r="D33" s="17"/>
      <c r="E33" s="17"/>
      <c r="F33" s="17"/>
      <c r="G33" s="17"/>
      <c r="H33" s="17"/>
      <c r="I33" s="17"/>
      <c r="J33" s="17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18"/>
      <c r="W33" s="53"/>
    </row>
    <row r="34" spans="1:23" ht="18" customHeight="1" x14ac:dyDescent="0.25">
      <c r="A34" s="15"/>
      <c r="B34" s="42"/>
      <c r="C34" s="37"/>
      <c r="D34" s="3"/>
      <c r="E34" s="3"/>
      <c r="F34" s="3"/>
      <c r="G34" s="3"/>
      <c r="H34" s="3"/>
      <c r="I34" s="3"/>
      <c r="J34" s="3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9"/>
      <c r="W34" s="53"/>
    </row>
    <row r="35" spans="1:23" ht="18" customHeight="1" x14ac:dyDescent="0.25">
      <c r="A35" s="15"/>
      <c r="B35" s="42"/>
      <c r="C35" s="37"/>
      <c r="D35" s="3"/>
      <c r="E35" s="3"/>
      <c r="F35" s="3"/>
      <c r="G35" s="3"/>
      <c r="H35" s="3"/>
      <c r="I35" s="3"/>
      <c r="J35" s="3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9"/>
      <c r="W35" s="53"/>
    </row>
    <row r="36" spans="1:23" ht="18" customHeight="1" x14ac:dyDescent="0.25">
      <c r="A36" s="15"/>
      <c r="B36" s="42"/>
      <c r="C36" s="37"/>
      <c r="D36" s="3"/>
      <c r="E36" s="3"/>
      <c r="F36" s="3"/>
      <c r="G36" s="3"/>
      <c r="H36" s="3"/>
      <c r="I36" s="3"/>
      <c r="J36" s="3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9"/>
      <c r="W36" s="53"/>
    </row>
    <row r="37" spans="1:23" ht="18" customHeight="1" x14ac:dyDescent="0.25">
      <c r="A37" s="15"/>
      <c r="B37" s="38"/>
      <c r="C37" s="30"/>
      <c r="D37" s="8"/>
      <c r="E37" s="8"/>
      <c r="F37" s="8"/>
      <c r="G37" s="8"/>
      <c r="H37" s="8"/>
      <c r="I37" s="8"/>
      <c r="J37" s="8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20"/>
      <c r="W37" s="53"/>
    </row>
    <row r="38" spans="1:23" ht="18" customHeight="1" x14ac:dyDescent="0.25">
      <c r="A38" s="15"/>
      <c r="B38" s="121"/>
      <c r="C38" s="122"/>
      <c r="D38" s="123"/>
      <c r="E38" s="123"/>
      <c r="F38" s="123"/>
      <c r="G38" s="123"/>
      <c r="H38" s="123"/>
      <c r="I38" s="123"/>
      <c r="J38" s="123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5"/>
      <c r="W38" s="53"/>
    </row>
    <row r="39" spans="1:23" ht="18" customHeight="1" x14ac:dyDescent="0.25">
      <c r="A39" s="15"/>
      <c r="B39" s="42"/>
      <c r="C39" s="3"/>
      <c r="D39" s="3"/>
      <c r="E39" s="3"/>
      <c r="F39" s="3"/>
      <c r="G39" s="3"/>
      <c r="H39" s="3"/>
      <c r="I39" s="3"/>
      <c r="J39" s="3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205"/>
    </row>
    <row r="40" spans="1:23" ht="18" customHeight="1" x14ac:dyDescent="0.25">
      <c r="A40" s="15"/>
      <c r="B40" s="42"/>
      <c r="C40" s="3"/>
      <c r="D40" s="3"/>
      <c r="E40" s="3"/>
      <c r="F40" s="3"/>
      <c r="G40" s="3"/>
      <c r="H40" s="3"/>
      <c r="I40" s="3"/>
      <c r="J40" s="3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205"/>
    </row>
    <row r="41" spans="1:23" x14ac:dyDescent="0.25">
      <c r="A41" s="15"/>
      <c r="B41" s="42"/>
      <c r="C41" s="3"/>
      <c r="D41" s="3"/>
      <c r="E41" s="3"/>
      <c r="F41" s="3"/>
      <c r="G41" s="3"/>
      <c r="H41" s="3"/>
      <c r="I41" s="3"/>
      <c r="J41" s="3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205"/>
    </row>
    <row r="42" spans="1:23" x14ac:dyDescent="0.25">
      <c r="A42" s="131"/>
      <c r="B42" s="194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205"/>
    </row>
    <row r="43" spans="1:23" x14ac:dyDescent="0.25">
      <c r="A43" s="131"/>
      <c r="B43" s="195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53"/>
    </row>
    <row r="44" spans="1:23" ht="35.1" customHeight="1" x14ac:dyDescent="0.25">
      <c r="A44" s="131"/>
      <c r="B44" s="345" t="s">
        <v>0</v>
      </c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46"/>
      <c r="O44" s="346"/>
      <c r="P44" s="346"/>
      <c r="Q44" s="346"/>
      <c r="R44" s="346"/>
      <c r="S44" s="346"/>
      <c r="T44" s="346"/>
      <c r="U44" s="346"/>
      <c r="V44" s="347"/>
      <c r="W44" s="53"/>
    </row>
    <row r="45" spans="1:23" x14ac:dyDescent="0.25">
      <c r="A45" s="131"/>
      <c r="B45" s="196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18"/>
      <c r="W45" s="53"/>
    </row>
    <row r="46" spans="1:23" ht="20.100000000000001" customHeight="1" x14ac:dyDescent="0.25">
      <c r="A46" s="193"/>
      <c r="B46" s="348" t="s">
        <v>20</v>
      </c>
      <c r="C46" s="349"/>
      <c r="D46" s="349"/>
      <c r="E46" s="350"/>
      <c r="F46" s="351" t="s">
        <v>18</v>
      </c>
      <c r="G46" s="349"/>
      <c r="H46" s="350"/>
      <c r="I46" s="130"/>
      <c r="J46" s="3"/>
      <c r="K46" s="3"/>
      <c r="L46" s="3"/>
      <c r="M46" s="3"/>
      <c r="N46" s="3"/>
      <c r="O46" s="3"/>
      <c r="P46" s="3"/>
      <c r="Q46" s="11"/>
      <c r="R46" s="11"/>
      <c r="S46" s="11"/>
      <c r="T46" s="11"/>
      <c r="U46" s="11"/>
      <c r="V46" s="119"/>
      <c r="W46" s="53"/>
    </row>
    <row r="47" spans="1:23" ht="20.100000000000001" customHeight="1" x14ac:dyDescent="0.25">
      <c r="A47" s="193"/>
      <c r="B47" s="348" t="s">
        <v>21</v>
      </c>
      <c r="C47" s="349"/>
      <c r="D47" s="349"/>
      <c r="E47" s="350"/>
      <c r="F47" s="351" t="s">
        <v>16</v>
      </c>
      <c r="G47" s="349"/>
      <c r="H47" s="350"/>
      <c r="I47" s="130"/>
      <c r="J47" s="3"/>
      <c r="K47" s="3"/>
      <c r="L47" s="3"/>
      <c r="M47" s="3"/>
      <c r="N47" s="3"/>
      <c r="O47" s="3"/>
      <c r="P47" s="3"/>
      <c r="Q47" s="11"/>
      <c r="R47" s="11"/>
      <c r="S47" s="11"/>
      <c r="T47" s="11"/>
      <c r="U47" s="11"/>
      <c r="V47" s="119"/>
      <c r="W47" s="53"/>
    </row>
    <row r="48" spans="1:23" ht="20.100000000000001" customHeight="1" x14ac:dyDescent="0.25">
      <c r="A48" s="193"/>
      <c r="B48" s="348" t="s">
        <v>22</v>
      </c>
      <c r="C48" s="349"/>
      <c r="D48" s="349"/>
      <c r="E48" s="350"/>
      <c r="F48" s="351" t="s">
        <v>108</v>
      </c>
      <c r="G48" s="349"/>
      <c r="H48" s="350"/>
      <c r="I48" s="130"/>
      <c r="J48" s="3"/>
      <c r="K48" s="3"/>
      <c r="L48" s="3"/>
      <c r="M48" s="3"/>
      <c r="N48" s="3"/>
      <c r="O48" s="3"/>
      <c r="P48" s="3"/>
      <c r="Q48" s="11"/>
      <c r="R48" s="11"/>
      <c r="S48" s="11"/>
      <c r="T48" s="11"/>
      <c r="U48" s="11"/>
      <c r="V48" s="119"/>
      <c r="W48" s="53"/>
    </row>
    <row r="49" spans="1:26" ht="30" customHeight="1" x14ac:dyDescent="0.25">
      <c r="A49" s="193"/>
      <c r="B49" s="352" t="s">
        <v>1</v>
      </c>
      <c r="C49" s="353"/>
      <c r="D49" s="353"/>
      <c r="E49" s="353"/>
      <c r="F49" s="353"/>
      <c r="G49" s="353"/>
      <c r="H49" s="353"/>
      <c r="I49" s="354"/>
      <c r="J49" s="3"/>
      <c r="K49" s="3"/>
      <c r="L49" s="3"/>
      <c r="M49" s="3"/>
      <c r="N49" s="3"/>
      <c r="O49" s="3"/>
      <c r="P49" s="3"/>
      <c r="Q49" s="11"/>
      <c r="R49" s="11"/>
      <c r="S49" s="11"/>
      <c r="T49" s="11"/>
      <c r="U49" s="11"/>
      <c r="V49" s="119"/>
      <c r="W49" s="53"/>
    </row>
    <row r="50" spans="1:26" x14ac:dyDescent="0.25">
      <c r="A50" s="15"/>
      <c r="B50" s="197" t="s">
        <v>14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11"/>
      <c r="R50" s="11"/>
      <c r="S50" s="11"/>
      <c r="T50" s="11"/>
      <c r="U50" s="11"/>
      <c r="V50" s="119"/>
      <c r="W50" s="53"/>
    </row>
    <row r="51" spans="1:26" x14ac:dyDescent="0.25">
      <c r="A51" s="15"/>
      <c r="B51" s="4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11"/>
      <c r="R51" s="11"/>
      <c r="S51" s="11"/>
      <c r="T51" s="11"/>
      <c r="U51" s="11"/>
      <c r="V51" s="119"/>
      <c r="W51" s="53"/>
    </row>
    <row r="52" spans="1:26" x14ac:dyDescent="0.25">
      <c r="A52" s="15"/>
      <c r="B52" s="4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11"/>
      <c r="R52" s="11"/>
      <c r="S52" s="11"/>
      <c r="T52" s="11"/>
      <c r="U52" s="11"/>
      <c r="V52" s="119"/>
      <c r="W52" s="53"/>
    </row>
    <row r="53" spans="1:26" x14ac:dyDescent="0.25">
      <c r="A53" s="15"/>
      <c r="B53" s="197" t="s">
        <v>55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11"/>
      <c r="R53" s="11"/>
      <c r="S53" s="11"/>
      <c r="T53" s="11"/>
      <c r="U53" s="11"/>
      <c r="V53" s="119"/>
      <c r="W53" s="53"/>
    </row>
    <row r="54" spans="1:26" x14ac:dyDescent="0.25">
      <c r="A54" s="2"/>
      <c r="B54" s="343" t="s">
        <v>52</v>
      </c>
      <c r="C54" s="344"/>
      <c r="D54" s="129"/>
      <c r="E54" s="129" t="s">
        <v>46</v>
      </c>
      <c r="F54" s="129" t="s">
        <v>47</v>
      </c>
      <c r="G54" s="129" t="s">
        <v>29</v>
      </c>
      <c r="H54" s="129" t="s">
        <v>53</v>
      </c>
      <c r="I54" s="129" t="s">
        <v>54</v>
      </c>
      <c r="J54" s="128"/>
      <c r="K54" s="128"/>
      <c r="L54" s="128"/>
      <c r="M54" s="128"/>
      <c r="N54" s="128"/>
      <c r="O54" s="128"/>
      <c r="P54" s="128"/>
      <c r="Q54" s="126"/>
      <c r="R54" s="126"/>
      <c r="S54" s="126"/>
      <c r="T54" s="126"/>
      <c r="U54" s="126"/>
      <c r="V54" s="150"/>
      <c r="W54" s="53"/>
    </row>
    <row r="55" spans="1:26" x14ac:dyDescent="0.25">
      <c r="A55" s="10"/>
      <c r="B55" s="364" t="s">
        <v>56</v>
      </c>
      <c r="C55" s="365"/>
      <c r="D55" s="365"/>
      <c r="E55" s="136"/>
      <c r="F55" s="136"/>
      <c r="G55" s="136"/>
      <c r="H55" s="137"/>
      <c r="I55" s="137"/>
      <c r="J55" s="137"/>
      <c r="K55" s="137"/>
      <c r="L55" s="137"/>
      <c r="M55" s="137"/>
      <c r="N55" s="137"/>
      <c r="O55" s="137"/>
      <c r="P55" s="137"/>
      <c r="Q55" s="138"/>
      <c r="R55" s="138"/>
      <c r="S55" s="138"/>
      <c r="T55" s="138"/>
      <c r="U55" s="138"/>
      <c r="V55" s="151"/>
      <c r="W55" s="206"/>
      <c r="X55" s="139"/>
      <c r="Y55" s="139"/>
      <c r="Z55" s="139"/>
    </row>
    <row r="56" spans="1:26" x14ac:dyDescent="0.25">
      <c r="A56" s="10"/>
      <c r="B56" s="366" t="s">
        <v>57</v>
      </c>
      <c r="C56" s="367"/>
      <c r="D56" s="367"/>
      <c r="E56" s="140">
        <f>'SO 5806'!L86</f>
        <v>0</v>
      </c>
      <c r="F56" s="140">
        <f>'SO 5806'!M86</f>
        <v>0</v>
      </c>
      <c r="G56" s="140">
        <f>'SO 5806'!I86</f>
        <v>0</v>
      </c>
      <c r="H56" s="141">
        <f>'SO 5806'!S86</f>
        <v>0.09</v>
      </c>
      <c r="I56" s="141">
        <f>'SO 5806'!V86</f>
        <v>0</v>
      </c>
      <c r="J56" s="141"/>
      <c r="K56" s="141"/>
      <c r="L56" s="141"/>
      <c r="M56" s="141"/>
      <c r="N56" s="141"/>
      <c r="O56" s="141"/>
      <c r="P56" s="141"/>
      <c r="Q56" s="139"/>
      <c r="R56" s="139"/>
      <c r="S56" s="139"/>
      <c r="T56" s="139"/>
      <c r="U56" s="139"/>
      <c r="V56" s="152"/>
      <c r="W56" s="206"/>
      <c r="X56" s="139"/>
      <c r="Y56" s="139"/>
      <c r="Z56" s="139"/>
    </row>
    <row r="57" spans="1:26" x14ac:dyDescent="0.25">
      <c r="A57" s="10"/>
      <c r="B57" s="368" t="s">
        <v>56</v>
      </c>
      <c r="C57" s="369"/>
      <c r="D57" s="369"/>
      <c r="E57" s="142">
        <f>'SO 5806'!L88</f>
        <v>0</v>
      </c>
      <c r="F57" s="142">
        <f>'SO 5806'!M88</f>
        <v>0</v>
      </c>
      <c r="G57" s="142">
        <f>'SO 5806'!I88</f>
        <v>0</v>
      </c>
      <c r="H57" s="143">
        <f>'SO 5806'!S88</f>
        <v>0.09</v>
      </c>
      <c r="I57" s="143">
        <f>'SO 5806'!V88</f>
        <v>0</v>
      </c>
      <c r="J57" s="143"/>
      <c r="K57" s="143"/>
      <c r="L57" s="143"/>
      <c r="M57" s="143"/>
      <c r="N57" s="143"/>
      <c r="O57" s="143"/>
      <c r="P57" s="143"/>
      <c r="Q57" s="139"/>
      <c r="R57" s="139"/>
      <c r="S57" s="139"/>
      <c r="T57" s="139"/>
      <c r="U57" s="139"/>
      <c r="V57" s="152"/>
      <c r="W57" s="206"/>
      <c r="X57" s="139"/>
      <c r="Y57" s="139"/>
      <c r="Z57" s="139"/>
    </row>
    <row r="58" spans="1:26" x14ac:dyDescent="0.25">
      <c r="A58" s="1"/>
      <c r="B58" s="198"/>
      <c r="C58" s="1"/>
      <c r="D58" s="1"/>
      <c r="E58" s="133"/>
      <c r="F58" s="133"/>
      <c r="G58" s="133"/>
      <c r="H58" s="134"/>
      <c r="I58" s="134"/>
      <c r="J58" s="134"/>
      <c r="K58" s="134"/>
      <c r="L58" s="134"/>
      <c r="M58" s="134"/>
      <c r="N58" s="134"/>
      <c r="O58" s="134"/>
      <c r="P58" s="134"/>
      <c r="V58" s="153"/>
      <c r="W58" s="53"/>
    </row>
    <row r="59" spans="1:26" x14ac:dyDescent="0.25">
      <c r="A59" s="144"/>
      <c r="B59" s="370" t="s">
        <v>58</v>
      </c>
      <c r="C59" s="371"/>
      <c r="D59" s="371"/>
      <c r="E59" s="146">
        <f>'SO 5806'!L89</f>
        <v>0</v>
      </c>
      <c r="F59" s="146">
        <f>'SO 5806'!M89</f>
        <v>0</v>
      </c>
      <c r="G59" s="146">
        <f>'SO 5806'!I89</f>
        <v>0</v>
      </c>
      <c r="H59" s="147">
        <f>'SO 5806'!S89</f>
        <v>0.09</v>
      </c>
      <c r="I59" s="147">
        <f>'SO 5806'!V89</f>
        <v>0</v>
      </c>
      <c r="J59" s="148"/>
      <c r="K59" s="148"/>
      <c r="L59" s="148"/>
      <c r="M59" s="148"/>
      <c r="N59" s="148"/>
      <c r="O59" s="148"/>
      <c r="P59" s="148"/>
      <c r="Q59" s="149"/>
      <c r="R59" s="149"/>
      <c r="S59" s="149"/>
      <c r="T59" s="149"/>
      <c r="U59" s="149"/>
      <c r="V59" s="154"/>
      <c r="W59" s="206"/>
      <c r="X59" s="145"/>
      <c r="Y59" s="145"/>
      <c r="Z59" s="145"/>
    </row>
    <row r="60" spans="1:26" x14ac:dyDescent="0.25">
      <c r="A60" s="15"/>
      <c r="B60" s="42"/>
      <c r="C60" s="3"/>
      <c r="D60" s="3"/>
      <c r="E60" s="14"/>
      <c r="F60" s="14"/>
      <c r="G60" s="14"/>
      <c r="H60" s="155"/>
      <c r="I60" s="155"/>
      <c r="J60" s="155"/>
      <c r="K60" s="155"/>
      <c r="L60" s="155"/>
      <c r="M60" s="155"/>
      <c r="N60" s="155"/>
      <c r="O60" s="155"/>
      <c r="P60" s="155"/>
      <c r="Q60" s="11"/>
      <c r="R60" s="11"/>
      <c r="S60" s="11"/>
      <c r="T60" s="11"/>
      <c r="U60" s="11"/>
      <c r="V60" s="11"/>
      <c r="W60" s="53"/>
    </row>
    <row r="61" spans="1:26" x14ac:dyDescent="0.25">
      <c r="A61" s="15"/>
      <c r="B61" s="42"/>
      <c r="C61" s="3"/>
      <c r="D61" s="3"/>
      <c r="E61" s="14"/>
      <c r="F61" s="14"/>
      <c r="G61" s="14"/>
      <c r="H61" s="155"/>
      <c r="I61" s="155"/>
      <c r="J61" s="155"/>
      <c r="K61" s="155"/>
      <c r="L61" s="155"/>
      <c r="M61" s="155"/>
      <c r="N61" s="155"/>
      <c r="O61" s="155"/>
      <c r="P61" s="155"/>
      <c r="Q61" s="11"/>
      <c r="R61" s="11"/>
      <c r="S61" s="11"/>
      <c r="T61" s="11"/>
      <c r="U61" s="11"/>
      <c r="V61" s="11"/>
      <c r="W61" s="53"/>
    </row>
    <row r="62" spans="1:26" x14ac:dyDescent="0.25">
      <c r="A62" s="15"/>
      <c r="B62" s="38"/>
      <c r="C62" s="8"/>
      <c r="D62" s="8"/>
      <c r="E62" s="27"/>
      <c r="F62" s="27"/>
      <c r="G62" s="27"/>
      <c r="H62" s="156"/>
      <c r="I62" s="156"/>
      <c r="J62" s="156"/>
      <c r="K62" s="156"/>
      <c r="L62" s="156"/>
      <c r="M62" s="156"/>
      <c r="N62" s="156"/>
      <c r="O62" s="156"/>
      <c r="P62" s="156"/>
      <c r="Q62" s="16"/>
      <c r="R62" s="16"/>
      <c r="S62" s="16"/>
      <c r="T62" s="16"/>
      <c r="U62" s="16"/>
      <c r="V62" s="16"/>
      <c r="W62" s="53"/>
    </row>
    <row r="63" spans="1:26" ht="35.1" customHeight="1" x14ac:dyDescent="0.25">
      <c r="A63" s="1"/>
      <c r="B63" s="372" t="s">
        <v>59</v>
      </c>
      <c r="C63" s="373"/>
      <c r="D63" s="373"/>
      <c r="E63" s="373"/>
      <c r="F63" s="373"/>
      <c r="G63" s="373"/>
      <c r="H63" s="373"/>
      <c r="I63" s="373"/>
      <c r="J63" s="373"/>
      <c r="K63" s="373"/>
      <c r="L63" s="373"/>
      <c r="M63" s="373"/>
      <c r="N63" s="373"/>
      <c r="O63" s="373"/>
      <c r="P63" s="373"/>
      <c r="Q63" s="373"/>
      <c r="R63" s="373"/>
      <c r="S63" s="373"/>
      <c r="T63" s="373"/>
      <c r="U63" s="373"/>
      <c r="V63" s="373"/>
      <c r="W63" s="53"/>
    </row>
    <row r="64" spans="1:26" x14ac:dyDescent="0.25">
      <c r="A64" s="15"/>
      <c r="B64" s="97"/>
      <c r="C64" s="19"/>
      <c r="D64" s="19"/>
      <c r="E64" s="99"/>
      <c r="F64" s="99"/>
      <c r="G64" s="99"/>
      <c r="H64" s="170"/>
      <c r="I64" s="170"/>
      <c r="J64" s="170"/>
      <c r="K64" s="170"/>
      <c r="L64" s="170"/>
      <c r="M64" s="170"/>
      <c r="N64" s="170"/>
      <c r="O64" s="170"/>
      <c r="P64" s="170"/>
      <c r="Q64" s="20"/>
      <c r="R64" s="20"/>
      <c r="S64" s="20"/>
      <c r="T64" s="20"/>
      <c r="U64" s="20"/>
      <c r="V64" s="20"/>
      <c r="W64" s="53"/>
    </row>
    <row r="65" spans="1:26" ht="20.100000000000001" customHeight="1" x14ac:dyDescent="0.25">
      <c r="A65" s="193"/>
      <c r="B65" s="375" t="s">
        <v>20</v>
      </c>
      <c r="C65" s="376"/>
      <c r="D65" s="376"/>
      <c r="E65" s="377"/>
      <c r="F65" s="168"/>
      <c r="G65" s="168"/>
      <c r="H65" s="169" t="s">
        <v>18</v>
      </c>
      <c r="I65" s="378"/>
      <c r="J65" s="379"/>
      <c r="K65" s="379"/>
      <c r="L65" s="379"/>
      <c r="M65" s="379"/>
      <c r="N65" s="379"/>
      <c r="O65" s="379"/>
      <c r="P65" s="380"/>
      <c r="Q65" s="18"/>
      <c r="R65" s="18"/>
      <c r="S65" s="18"/>
      <c r="T65" s="18"/>
      <c r="U65" s="18"/>
      <c r="V65" s="18"/>
      <c r="W65" s="53"/>
    </row>
    <row r="66" spans="1:26" ht="20.100000000000001" customHeight="1" x14ac:dyDescent="0.25">
      <c r="A66" s="193"/>
      <c r="B66" s="348" t="s">
        <v>21</v>
      </c>
      <c r="C66" s="349"/>
      <c r="D66" s="349"/>
      <c r="E66" s="350"/>
      <c r="F66" s="164"/>
      <c r="G66" s="164"/>
      <c r="H66" s="165" t="s">
        <v>16</v>
      </c>
      <c r="I66" s="165"/>
      <c r="J66" s="155"/>
      <c r="K66" s="155"/>
      <c r="L66" s="155"/>
      <c r="M66" s="155"/>
      <c r="N66" s="155"/>
      <c r="O66" s="155"/>
      <c r="P66" s="155"/>
      <c r="Q66" s="11"/>
      <c r="R66" s="11"/>
      <c r="S66" s="11"/>
      <c r="T66" s="11"/>
      <c r="U66" s="11"/>
      <c r="V66" s="11"/>
      <c r="W66" s="53"/>
    </row>
    <row r="67" spans="1:26" ht="20.100000000000001" customHeight="1" x14ac:dyDescent="0.25">
      <c r="A67" s="193"/>
      <c r="B67" s="348" t="s">
        <v>22</v>
      </c>
      <c r="C67" s="349"/>
      <c r="D67" s="349"/>
      <c r="E67" s="350"/>
      <c r="F67" s="164"/>
      <c r="G67" s="164"/>
      <c r="H67" s="165" t="s">
        <v>70</v>
      </c>
      <c r="I67" s="266" t="s">
        <v>109</v>
      </c>
      <c r="J67" s="155"/>
      <c r="K67" s="155"/>
      <c r="L67" s="155"/>
      <c r="M67" s="155"/>
      <c r="N67" s="155"/>
      <c r="O67" s="155"/>
      <c r="P67" s="155"/>
      <c r="Q67" s="11"/>
      <c r="R67" s="11"/>
      <c r="S67" s="11"/>
      <c r="T67" s="11"/>
      <c r="U67" s="11"/>
      <c r="V67" s="11"/>
      <c r="W67" s="53"/>
    </row>
    <row r="68" spans="1:26" ht="20.100000000000001" customHeight="1" x14ac:dyDescent="0.25">
      <c r="A68" s="15"/>
      <c r="B68" s="197" t="s">
        <v>71</v>
      </c>
      <c r="C68" s="3"/>
      <c r="D68" s="3"/>
      <c r="E68" s="14"/>
      <c r="F68" s="14"/>
      <c r="G68" s="14"/>
      <c r="H68" s="155"/>
      <c r="I68" s="155"/>
      <c r="J68" s="155"/>
      <c r="K68" s="155"/>
      <c r="L68" s="155"/>
      <c r="M68" s="155"/>
      <c r="N68" s="155"/>
      <c r="O68" s="155"/>
      <c r="P68" s="155"/>
      <c r="Q68" s="11"/>
      <c r="R68" s="11"/>
      <c r="S68" s="11"/>
      <c r="T68" s="11"/>
      <c r="U68" s="11"/>
      <c r="V68" s="11"/>
      <c r="W68" s="53"/>
    </row>
    <row r="69" spans="1:26" ht="20.100000000000001" customHeight="1" x14ac:dyDescent="0.25">
      <c r="A69" s="15"/>
      <c r="B69" s="197" t="s">
        <v>14</v>
      </c>
      <c r="C69" s="3"/>
      <c r="D69" s="3"/>
      <c r="E69" s="14"/>
      <c r="F69" s="14"/>
      <c r="G69" s="14"/>
      <c r="H69" s="155"/>
      <c r="I69" s="155"/>
      <c r="J69" s="155"/>
      <c r="K69" s="155"/>
      <c r="L69" s="155"/>
      <c r="M69" s="155"/>
      <c r="N69" s="155"/>
      <c r="O69" s="155"/>
      <c r="P69" s="155"/>
      <c r="Q69" s="11"/>
      <c r="R69" s="11"/>
      <c r="S69" s="11"/>
      <c r="T69" s="11"/>
      <c r="U69" s="11"/>
      <c r="V69" s="11"/>
      <c r="W69" s="53"/>
    </row>
    <row r="70" spans="1:26" ht="20.100000000000001" customHeight="1" x14ac:dyDescent="0.25">
      <c r="A70" s="15"/>
      <c r="B70" s="42"/>
      <c r="C70" s="3"/>
      <c r="D70" s="3"/>
      <c r="E70" s="14"/>
      <c r="F70" s="14"/>
      <c r="G70" s="14"/>
      <c r="H70" s="155"/>
      <c r="I70" s="155"/>
      <c r="J70" s="155"/>
      <c r="K70" s="155"/>
      <c r="L70" s="155"/>
      <c r="M70" s="155"/>
      <c r="N70" s="155"/>
      <c r="O70" s="155"/>
      <c r="P70" s="155"/>
      <c r="Q70" s="11"/>
      <c r="R70" s="11"/>
      <c r="S70" s="11"/>
      <c r="T70" s="11"/>
      <c r="U70" s="11"/>
      <c r="V70" s="11"/>
      <c r="W70" s="53"/>
    </row>
    <row r="71" spans="1:26" ht="20.100000000000001" customHeight="1" x14ac:dyDescent="0.25">
      <c r="A71" s="15"/>
      <c r="B71" s="42"/>
      <c r="C71" s="3"/>
      <c r="D71" s="3"/>
      <c r="E71" s="14"/>
      <c r="F71" s="14"/>
      <c r="G71" s="14"/>
      <c r="H71" s="155"/>
      <c r="I71" s="155"/>
      <c r="J71" s="155"/>
      <c r="K71" s="155"/>
      <c r="L71" s="155"/>
      <c r="M71" s="155"/>
      <c r="N71" s="155"/>
      <c r="O71" s="155"/>
      <c r="P71" s="155"/>
      <c r="Q71" s="11"/>
      <c r="R71" s="11"/>
      <c r="S71" s="11"/>
      <c r="T71" s="11"/>
      <c r="U71" s="11"/>
      <c r="V71" s="11"/>
      <c r="W71" s="53"/>
    </row>
    <row r="72" spans="1:26" ht="20.100000000000001" customHeight="1" x14ac:dyDescent="0.25">
      <c r="A72" s="15"/>
      <c r="B72" s="199" t="s">
        <v>55</v>
      </c>
      <c r="C72" s="166"/>
      <c r="D72" s="166"/>
      <c r="E72" s="14"/>
      <c r="F72" s="14"/>
      <c r="G72" s="14"/>
      <c r="H72" s="155"/>
      <c r="I72" s="155"/>
      <c r="J72" s="155"/>
      <c r="K72" s="155"/>
      <c r="L72" s="155"/>
      <c r="M72" s="155"/>
      <c r="N72" s="155"/>
      <c r="O72" s="155"/>
      <c r="P72" s="155"/>
      <c r="Q72" s="11"/>
      <c r="R72" s="11"/>
      <c r="S72" s="11"/>
      <c r="T72" s="11"/>
      <c r="U72" s="11"/>
      <c r="V72" s="11"/>
      <c r="W72" s="53"/>
    </row>
    <row r="73" spans="1:26" x14ac:dyDescent="0.25">
      <c r="A73" s="2"/>
      <c r="B73" s="200" t="s">
        <v>60</v>
      </c>
      <c r="C73" s="129" t="s">
        <v>61</v>
      </c>
      <c r="D73" s="129" t="s">
        <v>62</v>
      </c>
      <c r="E73" s="157"/>
      <c r="F73" s="157" t="s">
        <v>63</v>
      </c>
      <c r="G73" s="157" t="s">
        <v>64</v>
      </c>
      <c r="H73" s="158" t="s">
        <v>65</v>
      </c>
      <c r="I73" s="158" t="s">
        <v>66</v>
      </c>
      <c r="J73" s="158"/>
      <c r="K73" s="158"/>
      <c r="L73" s="158"/>
      <c r="M73" s="158"/>
      <c r="N73" s="158"/>
      <c r="O73" s="158"/>
      <c r="P73" s="158" t="s">
        <v>67</v>
      </c>
      <c r="Q73" s="159"/>
      <c r="R73" s="159"/>
      <c r="S73" s="129" t="s">
        <v>68</v>
      </c>
      <c r="T73" s="160"/>
      <c r="U73" s="160"/>
      <c r="V73" s="129" t="s">
        <v>69</v>
      </c>
      <c r="W73" s="53"/>
    </row>
    <row r="74" spans="1:26" x14ac:dyDescent="0.25">
      <c r="A74" s="10"/>
      <c r="B74" s="201"/>
      <c r="C74" s="171"/>
      <c r="D74" s="365" t="s">
        <v>56</v>
      </c>
      <c r="E74" s="365"/>
      <c r="F74" s="136"/>
      <c r="G74" s="172"/>
      <c r="H74" s="136"/>
      <c r="I74" s="136"/>
      <c r="J74" s="137"/>
      <c r="K74" s="137"/>
      <c r="L74" s="137"/>
      <c r="M74" s="137"/>
      <c r="N74" s="137"/>
      <c r="O74" s="137"/>
      <c r="P74" s="137"/>
      <c r="Q74" s="135"/>
      <c r="R74" s="135"/>
      <c r="S74" s="135"/>
      <c r="T74" s="135"/>
      <c r="U74" s="135"/>
      <c r="V74" s="187"/>
      <c r="W74" s="206"/>
      <c r="X74" s="139"/>
      <c r="Y74" s="139"/>
      <c r="Z74" s="139"/>
    </row>
    <row r="75" spans="1:26" x14ac:dyDescent="0.25">
      <c r="A75" s="10"/>
      <c r="B75" s="202"/>
      <c r="C75" s="174">
        <v>723</v>
      </c>
      <c r="D75" s="381" t="s">
        <v>57</v>
      </c>
      <c r="E75" s="381"/>
      <c r="F75" s="140"/>
      <c r="G75" s="173"/>
      <c r="H75" s="140"/>
      <c r="I75" s="140"/>
      <c r="J75" s="141"/>
      <c r="K75" s="141"/>
      <c r="L75" s="141"/>
      <c r="M75" s="141"/>
      <c r="N75" s="141"/>
      <c r="O75" s="141"/>
      <c r="P75" s="141"/>
      <c r="Q75" s="10"/>
      <c r="R75" s="10"/>
      <c r="S75" s="10"/>
      <c r="T75" s="10"/>
      <c r="U75" s="10"/>
      <c r="V75" s="188"/>
      <c r="W75" s="206"/>
      <c r="X75" s="139"/>
      <c r="Y75" s="139"/>
      <c r="Z75" s="139"/>
    </row>
    <row r="76" spans="1:26" ht="24.95" customHeight="1" x14ac:dyDescent="0.25">
      <c r="A76" s="180"/>
      <c r="B76" s="203"/>
      <c r="C76" s="181" t="s">
        <v>72</v>
      </c>
      <c r="D76" s="374" t="s">
        <v>73</v>
      </c>
      <c r="E76" s="374"/>
      <c r="F76" s="175" t="s">
        <v>74</v>
      </c>
      <c r="G76" s="176">
        <v>1</v>
      </c>
      <c r="H76" s="175"/>
      <c r="I76" s="175">
        <f t="shared" ref="I76:I85" si="0">ROUND(G76*(H76),2)</f>
        <v>0</v>
      </c>
      <c r="J76" s="177">
        <f t="shared" ref="J76:J85" si="1">ROUND(G76*(N76),2)</f>
        <v>13.34</v>
      </c>
      <c r="K76" s="178">
        <f t="shared" ref="K76:K85" si="2">ROUND(G76*(O76),2)</f>
        <v>0</v>
      </c>
      <c r="L76" s="178">
        <f t="shared" ref="L76:L85" si="3">ROUND(G76*(H76),2)</f>
        <v>0</v>
      </c>
      <c r="M76" s="178"/>
      <c r="N76" s="178">
        <v>13.34</v>
      </c>
      <c r="O76" s="178"/>
      <c r="P76" s="182">
        <v>2.7300000000000007E-3</v>
      </c>
      <c r="Q76" s="182"/>
      <c r="R76" s="182">
        <v>2.7300000000000007E-3</v>
      </c>
      <c r="S76" s="179">
        <f t="shared" ref="S76:S85" si="4">ROUND(G76*(P76),3)</f>
        <v>3.0000000000000001E-3</v>
      </c>
      <c r="T76" s="179"/>
      <c r="U76" s="179"/>
      <c r="V76" s="189"/>
      <c r="W76" s="53"/>
      <c r="Z76">
        <v>0</v>
      </c>
    </row>
    <row r="77" spans="1:26" ht="24.95" customHeight="1" x14ac:dyDescent="0.25">
      <c r="A77" s="180"/>
      <c r="B77" s="203"/>
      <c r="C77" s="181" t="s">
        <v>75</v>
      </c>
      <c r="D77" s="374" t="s">
        <v>76</v>
      </c>
      <c r="E77" s="374"/>
      <c r="F77" s="175" t="s">
        <v>77</v>
      </c>
      <c r="G77" s="176">
        <v>1</v>
      </c>
      <c r="H77" s="175"/>
      <c r="I77" s="175">
        <f t="shared" si="0"/>
        <v>0</v>
      </c>
      <c r="J77" s="177">
        <f t="shared" si="1"/>
        <v>56.58</v>
      </c>
      <c r="K77" s="178">
        <f t="shared" si="2"/>
        <v>0</v>
      </c>
      <c r="L77" s="178">
        <f t="shared" si="3"/>
        <v>0</v>
      </c>
      <c r="M77" s="178"/>
      <c r="N77" s="178">
        <v>56.58</v>
      </c>
      <c r="O77" s="178"/>
      <c r="P77" s="182">
        <v>2.5900000000000003E-3</v>
      </c>
      <c r="Q77" s="182"/>
      <c r="R77" s="182">
        <v>2.5900000000000003E-3</v>
      </c>
      <c r="S77" s="179">
        <f t="shared" si="4"/>
        <v>3.0000000000000001E-3</v>
      </c>
      <c r="T77" s="179"/>
      <c r="U77" s="179"/>
      <c r="V77" s="189"/>
      <c r="W77" s="53"/>
      <c r="Z77">
        <v>0</v>
      </c>
    </row>
    <row r="78" spans="1:26" ht="24.95" customHeight="1" x14ac:dyDescent="0.25">
      <c r="A78" s="180"/>
      <c r="B78" s="203"/>
      <c r="C78" s="181" t="s">
        <v>78</v>
      </c>
      <c r="D78" s="374" t="s">
        <v>79</v>
      </c>
      <c r="E78" s="374"/>
      <c r="F78" s="175" t="s">
        <v>77</v>
      </c>
      <c r="G78" s="176">
        <v>1</v>
      </c>
      <c r="H78" s="175"/>
      <c r="I78" s="175">
        <f t="shared" si="0"/>
        <v>0</v>
      </c>
      <c r="J78" s="177">
        <f t="shared" si="1"/>
        <v>20.71</v>
      </c>
      <c r="K78" s="178">
        <f t="shared" si="2"/>
        <v>0</v>
      </c>
      <c r="L78" s="178">
        <f t="shared" si="3"/>
        <v>0</v>
      </c>
      <c r="M78" s="178"/>
      <c r="N78" s="178">
        <v>20.71</v>
      </c>
      <c r="O78" s="178"/>
      <c r="P78" s="182">
        <v>4.0000000000000002E-4</v>
      </c>
      <c r="Q78" s="182"/>
      <c r="R78" s="182">
        <v>4.0000000000000002E-4</v>
      </c>
      <c r="S78" s="179">
        <f t="shared" si="4"/>
        <v>0</v>
      </c>
      <c r="T78" s="179"/>
      <c r="U78" s="179"/>
      <c r="V78" s="189"/>
      <c r="W78" s="53"/>
      <c r="Z78">
        <v>0</v>
      </c>
    </row>
    <row r="79" spans="1:26" ht="35.1" customHeight="1" x14ac:dyDescent="0.25">
      <c r="A79" s="180"/>
      <c r="B79" s="203"/>
      <c r="C79" s="181" t="s">
        <v>80</v>
      </c>
      <c r="D79" s="374" t="s">
        <v>81</v>
      </c>
      <c r="E79" s="374"/>
      <c r="F79" s="175" t="s">
        <v>74</v>
      </c>
      <c r="G79" s="176">
        <v>13</v>
      </c>
      <c r="H79" s="175"/>
      <c r="I79" s="175">
        <f t="shared" si="0"/>
        <v>0</v>
      </c>
      <c r="J79" s="177">
        <f t="shared" si="1"/>
        <v>32.369999999999997</v>
      </c>
      <c r="K79" s="178">
        <f t="shared" si="2"/>
        <v>0</v>
      </c>
      <c r="L79" s="178">
        <f t="shared" si="3"/>
        <v>0</v>
      </c>
      <c r="M79" s="178"/>
      <c r="N79" s="178">
        <v>2.4900000000000002</v>
      </c>
      <c r="O79" s="178"/>
      <c r="P79" s="182">
        <v>9.0000000000000006E-5</v>
      </c>
      <c r="Q79" s="182"/>
      <c r="R79" s="182">
        <v>9.0000000000000006E-5</v>
      </c>
      <c r="S79" s="179">
        <f t="shared" si="4"/>
        <v>1E-3</v>
      </c>
      <c r="T79" s="179"/>
      <c r="U79" s="179"/>
      <c r="V79" s="189"/>
      <c r="W79" s="53"/>
      <c r="Z79">
        <v>0</v>
      </c>
    </row>
    <row r="80" spans="1:26" ht="24.95" customHeight="1" x14ac:dyDescent="0.25">
      <c r="A80" s="180"/>
      <c r="B80" s="203"/>
      <c r="C80" s="181" t="s">
        <v>82</v>
      </c>
      <c r="D80" s="374" t="s">
        <v>83</v>
      </c>
      <c r="E80" s="374"/>
      <c r="F80" s="175" t="s">
        <v>84</v>
      </c>
      <c r="G80" s="176">
        <v>1</v>
      </c>
      <c r="H80" s="175"/>
      <c r="I80" s="175">
        <f t="shared" si="0"/>
        <v>0</v>
      </c>
      <c r="J80" s="177">
        <f t="shared" si="1"/>
        <v>484</v>
      </c>
      <c r="K80" s="178">
        <f t="shared" si="2"/>
        <v>0</v>
      </c>
      <c r="L80" s="178">
        <f t="shared" si="3"/>
        <v>0</v>
      </c>
      <c r="M80" s="178"/>
      <c r="N80" s="178">
        <v>484</v>
      </c>
      <c r="O80" s="178"/>
      <c r="P80" s="182">
        <v>4.0000000000000001E-3</v>
      </c>
      <c r="Q80" s="182"/>
      <c r="R80" s="182">
        <v>4.0000000000000001E-3</v>
      </c>
      <c r="S80" s="179">
        <f t="shared" si="4"/>
        <v>4.0000000000000001E-3</v>
      </c>
      <c r="T80" s="179"/>
      <c r="U80" s="179"/>
      <c r="V80" s="189"/>
      <c r="W80" s="53"/>
      <c r="Z80">
        <v>0</v>
      </c>
    </row>
    <row r="81" spans="1:26" ht="24.95" customHeight="1" x14ac:dyDescent="0.25">
      <c r="A81" s="180"/>
      <c r="B81" s="203"/>
      <c r="C81" s="181" t="s">
        <v>85</v>
      </c>
      <c r="D81" s="374" t="s">
        <v>86</v>
      </c>
      <c r="E81" s="374"/>
      <c r="F81" s="175" t="s">
        <v>87</v>
      </c>
      <c r="G81" s="176">
        <v>1</v>
      </c>
      <c r="H81" s="175"/>
      <c r="I81" s="175">
        <f t="shared" si="0"/>
        <v>0</v>
      </c>
      <c r="J81" s="177">
        <f t="shared" si="1"/>
        <v>198</v>
      </c>
      <c r="K81" s="178">
        <f t="shared" si="2"/>
        <v>0</v>
      </c>
      <c r="L81" s="178">
        <f t="shared" si="3"/>
        <v>0</v>
      </c>
      <c r="M81" s="178"/>
      <c r="N81" s="178">
        <v>198</v>
      </c>
      <c r="O81" s="178"/>
      <c r="P81" s="182">
        <v>2.3999999999999998E-4</v>
      </c>
      <c r="Q81" s="182"/>
      <c r="R81" s="182">
        <v>2.3999999999999998E-4</v>
      </c>
      <c r="S81" s="179">
        <f t="shared" si="4"/>
        <v>0</v>
      </c>
      <c r="T81" s="179"/>
      <c r="U81" s="179"/>
      <c r="V81" s="189"/>
      <c r="W81" s="53"/>
      <c r="Z81">
        <v>0</v>
      </c>
    </row>
    <row r="82" spans="1:26" ht="24.95" customHeight="1" x14ac:dyDescent="0.25">
      <c r="A82" s="180"/>
      <c r="B82" s="203"/>
      <c r="C82" s="181" t="s">
        <v>88</v>
      </c>
      <c r="D82" s="374" t="s">
        <v>89</v>
      </c>
      <c r="E82" s="374"/>
      <c r="F82" s="175" t="s">
        <v>90</v>
      </c>
      <c r="G82" s="176">
        <v>5</v>
      </c>
      <c r="H82" s="175"/>
      <c r="I82" s="175">
        <f t="shared" si="0"/>
        <v>0</v>
      </c>
      <c r="J82" s="177">
        <f t="shared" si="1"/>
        <v>137.5</v>
      </c>
      <c r="K82" s="178">
        <f t="shared" si="2"/>
        <v>0</v>
      </c>
      <c r="L82" s="178">
        <f t="shared" si="3"/>
        <v>0</v>
      </c>
      <c r="M82" s="178"/>
      <c r="N82" s="178">
        <v>27.5</v>
      </c>
      <c r="O82" s="178"/>
      <c r="P82" s="182">
        <v>3.3000000000000005E-4</v>
      </c>
      <c r="Q82" s="182"/>
      <c r="R82" s="182">
        <v>3.3000000000000005E-4</v>
      </c>
      <c r="S82" s="179">
        <f t="shared" si="4"/>
        <v>2E-3</v>
      </c>
      <c r="T82" s="179"/>
      <c r="U82" s="179"/>
      <c r="V82" s="189"/>
      <c r="W82" s="53"/>
      <c r="Z82">
        <v>0</v>
      </c>
    </row>
    <row r="83" spans="1:26" ht="24.95" customHeight="1" x14ac:dyDescent="0.25">
      <c r="A83" s="180"/>
      <c r="B83" s="203"/>
      <c r="C83" s="181" t="s">
        <v>91</v>
      </c>
      <c r="D83" s="374" t="s">
        <v>92</v>
      </c>
      <c r="E83" s="374"/>
      <c r="F83" s="175" t="s">
        <v>77</v>
      </c>
      <c r="G83" s="176">
        <v>1</v>
      </c>
      <c r="H83" s="175"/>
      <c r="I83" s="175">
        <f t="shared" si="0"/>
        <v>0</v>
      </c>
      <c r="J83" s="177">
        <f t="shared" si="1"/>
        <v>8.49</v>
      </c>
      <c r="K83" s="178">
        <f t="shared" si="2"/>
        <v>0</v>
      </c>
      <c r="L83" s="178">
        <f t="shared" si="3"/>
        <v>0</v>
      </c>
      <c r="M83" s="178"/>
      <c r="N83" s="178">
        <v>8.49</v>
      </c>
      <c r="O83" s="178"/>
      <c r="P83" s="182">
        <v>7.5000000000000002E-4</v>
      </c>
      <c r="Q83" s="182"/>
      <c r="R83" s="182">
        <v>7.5000000000000002E-4</v>
      </c>
      <c r="S83" s="179">
        <f t="shared" si="4"/>
        <v>1E-3</v>
      </c>
      <c r="T83" s="179"/>
      <c r="U83" s="179"/>
      <c r="V83" s="189"/>
      <c r="W83" s="53"/>
      <c r="Z83">
        <v>0</v>
      </c>
    </row>
    <row r="84" spans="1:26" ht="24.95" customHeight="1" x14ac:dyDescent="0.25">
      <c r="A84" s="180"/>
      <c r="B84" s="203"/>
      <c r="C84" s="181" t="s">
        <v>93</v>
      </c>
      <c r="D84" s="374" t="s">
        <v>94</v>
      </c>
      <c r="E84" s="374"/>
      <c r="F84" s="175" t="s">
        <v>74</v>
      </c>
      <c r="G84" s="176">
        <v>12</v>
      </c>
      <c r="H84" s="175"/>
      <c r="I84" s="175">
        <f t="shared" si="0"/>
        <v>0</v>
      </c>
      <c r="J84" s="177">
        <f t="shared" si="1"/>
        <v>214.2</v>
      </c>
      <c r="K84" s="178">
        <f t="shared" si="2"/>
        <v>0</v>
      </c>
      <c r="L84" s="178">
        <f t="shared" si="3"/>
        <v>0</v>
      </c>
      <c r="M84" s="178"/>
      <c r="N84" s="178">
        <v>17.850000000000001</v>
      </c>
      <c r="O84" s="178"/>
      <c r="P84" s="182">
        <v>4.8099999999999992E-3</v>
      </c>
      <c r="Q84" s="182"/>
      <c r="R84" s="182">
        <v>4.8099999999999992E-3</v>
      </c>
      <c r="S84" s="179">
        <f t="shared" si="4"/>
        <v>5.8000000000000003E-2</v>
      </c>
      <c r="T84" s="179"/>
      <c r="U84" s="179"/>
      <c r="V84" s="189"/>
      <c r="W84" s="53"/>
      <c r="Z84">
        <v>0</v>
      </c>
    </row>
    <row r="85" spans="1:26" ht="24.95" customHeight="1" x14ac:dyDescent="0.25">
      <c r="A85" s="180"/>
      <c r="B85" s="203"/>
      <c r="C85" s="181" t="s">
        <v>95</v>
      </c>
      <c r="D85" s="374" t="s">
        <v>96</v>
      </c>
      <c r="E85" s="374"/>
      <c r="F85" s="175" t="s">
        <v>84</v>
      </c>
      <c r="G85" s="176">
        <v>2</v>
      </c>
      <c r="H85" s="175"/>
      <c r="I85" s="175">
        <f t="shared" si="0"/>
        <v>0</v>
      </c>
      <c r="J85" s="177">
        <f t="shared" si="1"/>
        <v>121.34</v>
      </c>
      <c r="K85" s="178">
        <f t="shared" si="2"/>
        <v>0</v>
      </c>
      <c r="L85" s="178">
        <f t="shared" si="3"/>
        <v>0</v>
      </c>
      <c r="M85" s="178"/>
      <c r="N85" s="178">
        <v>60.67</v>
      </c>
      <c r="O85" s="178"/>
      <c r="P85" s="182">
        <v>6.8200000000000005E-3</v>
      </c>
      <c r="Q85" s="182"/>
      <c r="R85" s="182">
        <v>6.8200000000000005E-3</v>
      </c>
      <c r="S85" s="179">
        <f t="shared" si="4"/>
        <v>1.4E-2</v>
      </c>
      <c r="T85" s="179"/>
      <c r="U85" s="179"/>
      <c r="V85" s="189"/>
      <c r="W85" s="53"/>
      <c r="Z85">
        <v>0</v>
      </c>
    </row>
    <row r="86" spans="1:26" x14ac:dyDescent="0.25">
      <c r="A86" s="10"/>
      <c r="B86" s="202"/>
      <c r="C86" s="174">
        <v>723</v>
      </c>
      <c r="D86" s="381" t="s">
        <v>57</v>
      </c>
      <c r="E86" s="381"/>
      <c r="F86" s="140"/>
      <c r="G86" s="173"/>
      <c r="H86" s="140"/>
      <c r="I86" s="142">
        <f>ROUND((SUM(I75:I85))/1,2)</f>
        <v>0</v>
      </c>
      <c r="J86" s="141"/>
      <c r="K86" s="141"/>
      <c r="L86" s="141">
        <f>ROUND((SUM(L75:L85))/1,2)</f>
        <v>0</v>
      </c>
      <c r="M86" s="141">
        <f>ROUND((SUM(M75:M85))/1,2)</f>
        <v>0</v>
      </c>
      <c r="N86" s="141"/>
      <c r="O86" s="141"/>
      <c r="P86" s="183"/>
      <c r="Q86" s="1"/>
      <c r="R86" s="1"/>
      <c r="S86" s="183">
        <f>ROUND((SUM(S75:S85))/1,2)</f>
        <v>0.09</v>
      </c>
      <c r="T86" s="2"/>
      <c r="U86" s="2"/>
      <c r="V86" s="190">
        <f>ROUND((SUM(V75:V85))/1,2)</f>
        <v>0</v>
      </c>
      <c r="W86" s="53"/>
    </row>
    <row r="87" spans="1:26" x14ac:dyDescent="0.25">
      <c r="A87" s="1"/>
      <c r="B87" s="198"/>
      <c r="C87" s="1"/>
      <c r="D87" s="1"/>
      <c r="E87" s="1"/>
      <c r="F87" s="1"/>
      <c r="G87" s="167"/>
      <c r="H87" s="133"/>
      <c r="I87" s="133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91"/>
      <c r="W87" s="53"/>
    </row>
    <row r="88" spans="1:26" x14ac:dyDescent="0.25">
      <c r="A88" s="10"/>
      <c r="B88" s="202"/>
      <c r="C88" s="10"/>
      <c r="D88" s="369" t="s">
        <v>56</v>
      </c>
      <c r="E88" s="369"/>
      <c r="F88" s="10"/>
      <c r="G88" s="173"/>
      <c r="H88" s="140"/>
      <c r="I88" s="142">
        <f>ROUND((SUM(I74:I87))/2,2)</f>
        <v>0</v>
      </c>
      <c r="J88" s="10"/>
      <c r="K88" s="10"/>
      <c r="L88" s="10">
        <f>ROUND((SUM(L74:L87))/2,2)</f>
        <v>0</v>
      </c>
      <c r="M88" s="10">
        <f>ROUND((SUM(M74:M87))/2,2)</f>
        <v>0</v>
      </c>
      <c r="N88" s="10"/>
      <c r="O88" s="10"/>
      <c r="P88" s="183"/>
      <c r="Q88" s="1"/>
      <c r="R88" s="1"/>
      <c r="S88" s="183">
        <f>ROUND((SUM(S74:S87))/2,2)</f>
        <v>0.09</v>
      </c>
      <c r="T88" s="1"/>
      <c r="U88" s="1"/>
      <c r="V88" s="190">
        <f>ROUND((SUM(V74:V87))/2,2)</f>
        <v>0</v>
      </c>
      <c r="W88" s="53"/>
    </row>
    <row r="89" spans="1:26" x14ac:dyDescent="0.25">
      <c r="A89" s="1"/>
      <c r="B89" s="204"/>
      <c r="C89" s="184"/>
      <c r="D89" s="382" t="s">
        <v>58</v>
      </c>
      <c r="E89" s="382"/>
      <c r="F89" s="184"/>
      <c r="G89" s="185"/>
      <c r="H89" s="186"/>
      <c r="I89" s="186">
        <f>ROUND((SUM(I74:I88))/3,2)</f>
        <v>0</v>
      </c>
      <c r="J89" s="184"/>
      <c r="K89" s="184">
        <f>ROUND((SUM(K74:K88))/3,2)</f>
        <v>0</v>
      </c>
      <c r="L89" s="184">
        <f>ROUND((SUM(L74:L88))/3,2)</f>
        <v>0</v>
      </c>
      <c r="M89" s="184">
        <f>ROUND((SUM(M74:M88))/3,2)</f>
        <v>0</v>
      </c>
      <c r="N89" s="184"/>
      <c r="O89" s="184"/>
      <c r="P89" s="185"/>
      <c r="Q89" s="184"/>
      <c r="R89" s="184"/>
      <c r="S89" s="185">
        <f>ROUND((SUM(S74:S88))/3,2)</f>
        <v>0.09</v>
      </c>
      <c r="T89" s="184"/>
      <c r="U89" s="184"/>
      <c r="V89" s="192">
        <f>ROUND((SUM(V74:V88))/3,2)</f>
        <v>0</v>
      </c>
      <c r="W89" s="53"/>
      <c r="Z89">
        <f>(SUM(Z74:Z88))</f>
        <v>0</v>
      </c>
    </row>
  </sheetData>
  <mergeCells count="59">
    <mergeCell ref="D89:E89"/>
    <mergeCell ref="D82:E82"/>
    <mergeCell ref="D83:E83"/>
    <mergeCell ref="D84:E84"/>
    <mergeCell ref="D85:E85"/>
    <mergeCell ref="D86:E86"/>
    <mergeCell ref="D88:E88"/>
    <mergeCell ref="D81:E81"/>
    <mergeCell ref="B65:E65"/>
    <mergeCell ref="B66:E66"/>
    <mergeCell ref="B67:E67"/>
    <mergeCell ref="I65:P65"/>
    <mergeCell ref="D74:E74"/>
    <mergeCell ref="D75:E75"/>
    <mergeCell ref="D76:E76"/>
    <mergeCell ref="D77:E77"/>
    <mergeCell ref="D78:E78"/>
    <mergeCell ref="D79:E79"/>
    <mergeCell ref="D80:E80"/>
    <mergeCell ref="B55:D55"/>
    <mergeCell ref="B56:D56"/>
    <mergeCell ref="B57:D57"/>
    <mergeCell ref="B59:D59"/>
    <mergeCell ref="B63:V63"/>
    <mergeCell ref="F31:G31"/>
    <mergeCell ref="B54:C54"/>
    <mergeCell ref="B44:V44"/>
    <mergeCell ref="B46:E46"/>
    <mergeCell ref="B47:E47"/>
    <mergeCell ref="B48:E48"/>
    <mergeCell ref="F46:H46"/>
    <mergeCell ref="F47:H47"/>
    <mergeCell ref="F48:H48"/>
    <mergeCell ref="B49:I49"/>
    <mergeCell ref="F30:G30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G28"/>
    <mergeCell ref="F29:G29"/>
    <mergeCell ref="F18:H18"/>
    <mergeCell ref="B1:C1"/>
    <mergeCell ref="E1:F1"/>
    <mergeCell ref="B2:V2"/>
    <mergeCell ref="B3:V3"/>
    <mergeCell ref="B7:H7"/>
    <mergeCell ref="B9:H9"/>
    <mergeCell ref="B11:H11"/>
    <mergeCell ref="F14:H14"/>
    <mergeCell ref="F15:H15"/>
    <mergeCell ref="F16:H16"/>
    <mergeCell ref="F17:H17"/>
    <mergeCell ref="H1:I1"/>
  </mergeCells>
  <hyperlinks>
    <hyperlink ref="B1:C1" location="A2:A2" tooltip="Klikni na prechod ku Kryciemu listu..." display="Krycí list rozpočtu" xr:uid="{00000000-0004-0000-0200-000000000000}"/>
    <hyperlink ref="E1:F1" location="A54:A54" tooltip="Klikni na prechod ku rekapitulácii..." display="Rekapitulácia rozpočtu" xr:uid="{00000000-0004-0000-0200-000001000000}"/>
    <hyperlink ref="H1:I1" location="B73:B73" tooltip="Klikni na prechod ku Rozpočet..." display="Rozpočet" xr:uid="{00000000-0004-0000-0200-000002000000}"/>
  </hyperlinks>
  <printOptions horizontalCentered="1" gridLines="1"/>
  <pageMargins left="1.1111111111111112E-2" right="1.1111111111111112E-2" top="0.75" bottom="0.75" header="0.3" footer="0.3"/>
  <pageSetup paperSize="9" scale="75" orientation="portrait" r:id="rId1"/>
  <headerFooter>
    <oddHeader>&amp;C&amp;B&amp; Rozpočet Kretívne centrum Nitra - Kino Palace / SO 01 OPZ ROZVOD PLYNU</oddHeader>
    <oddFooter>&amp;RStrana &amp;P z &amp;N    &amp;L&amp;7Spracované systémom Systematic® Kalkulus, tel.: 051 77 10 585</oddFooter>
  </headerFooter>
  <rowBreaks count="2" manualBreakCount="2">
    <brk id="40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Rekapitulácia</vt:lpstr>
      <vt:lpstr>Krycí list stavby</vt:lpstr>
      <vt:lpstr>SO 5806</vt:lpstr>
      <vt:lpstr>'SO 5806'!Oblasť_tlače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Imrich Bartosik</dc:creator>
  <cp:lastModifiedBy>Brano Ivan</cp:lastModifiedBy>
  <cp:lastPrinted>2021-06-14T14:56:49Z</cp:lastPrinted>
  <dcterms:created xsi:type="dcterms:W3CDTF">2021-06-11T16:16:54Z</dcterms:created>
  <dcterms:modified xsi:type="dcterms:W3CDTF">2021-06-18T16:41:00Z</dcterms:modified>
</cp:coreProperties>
</file>